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Z:\MELITA 06\RAZPISI 2025\Naročilo storitev pri zamenjavi kretnic 2025\"/>
    </mc:Choice>
  </mc:AlternateContent>
  <xr:revisionPtr revIDLastSave="0" documentId="14_{7DDFEAB6-A50E-4C87-A726-D4E72B8014ED}" xr6:coauthVersionLast="36" xr6:coauthVersionMax="36" xr10:uidLastSave="{00000000-0000-0000-0000-000000000000}"/>
  <bookViews>
    <workbookView xWindow="-38370" yWindow="105" windowWidth="34980" windowHeight="19875" tabRatio="919" xr2:uid="{DE7D1CB9-AFD4-401C-A76C-8F391F46EE44}"/>
  </bookViews>
  <sheets>
    <sheet name="ZAM. kretnic 2025 " sheetId="2" r:id="rId1"/>
    <sheet name="ZU-1. Brežice 2,3,4" sheetId="24" r:id="rId2"/>
    <sheet name="ZU-2. Grobelno 10,11" sheetId="25" r:id="rId3"/>
    <sheet name="ZU-3. Zidani Most 1,2" sheetId="26" r:id="rId4"/>
    <sheet name="ZU-4. Lj Zalog 1,2" sheetId="21" r:id="rId5"/>
    <sheet name="ZU-5. Lj Zalog 3,4,5" sheetId="22" r:id="rId6"/>
    <sheet name="ZU-8. Postojna 8" sheetId="30" r:id="rId7"/>
    <sheet name="ZU-9. Prestranek 2,3,6" sheetId="31" r:id="rId8"/>
    <sheet name="ZU-10. Verd 11,12,14" sheetId="33" r:id="rId9"/>
    <sheet name="ZU-20. Postojna 19,20,21" sheetId="29" r:id="rId10"/>
    <sheet name="ZU-21. Zidani Most 22,24,25" sheetId="27" r:id="rId11"/>
    <sheet name="ZU-22. Zidani Most 3,5" sheetId="28" r:id="rId12"/>
  </sheets>
  <definedNames>
    <definedName name="aa" localSheetId="1">#REF!</definedName>
    <definedName name="aa" localSheetId="8">#REF!</definedName>
    <definedName name="aa" localSheetId="2">#REF!</definedName>
    <definedName name="aa" localSheetId="9">#REF!</definedName>
    <definedName name="aa" localSheetId="10">#REF!</definedName>
    <definedName name="aa" localSheetId="11">#REF!</definedName>
    <definedName name="aa" localSheetId="3">#REF!</definedName>
    <definedName name="aa" localSheetId="4">#REF!</definedName>
    <definedName name="aa" localSheetId="5">#REF!</definedName>
    <definedName name="aa" localSheetId="6">#REF!</definedName>
    <definedName name="aa" localSheetId="7">#REF!</definedName>
    <definedName name="aa">#REF!</definedName>
    <definedName name="aaaaa" localSheetId="1">#REF!</definedName>
    <definedName name="aaaaa" localSheetId="8">#REF!</definedName>
    <definedName name="aaaaa" localSheetId="2">#REF!</definedName>
    <definedName name="aaaaa" localSheetId="9">#REF!</definedName>
    <definedName name="aaaaa" localSheetId="10">#REF!</definedName>
    <definedName name="aaaaa" localSheetId="11">#REF!</definedName>
    <definedName name="aaaaa" localSheetId="3">#REF!</definedName>
    <definedName name="aaaaa" localSheetId="4">#REF!</definedName>
    <definedName name="aaaaa" localSheetId="5">#REF!</definedName>
    <definedName name="aaaaa" localSheetId="6">#REF!</definedName>
    <definedName name="aaaaa" localSheetId="7">#REF!</definedName>
    <definedName name="aaaaa">#REF!</definedName>
    <definedName name="ab" localSheetId="1">#REF!</definedName>
    <definedName name="ab" localSheetId="8">#REF!</definedName>
    <definedName name="ab" localSheetId="2">#REF!</definedName>
    <definedName name="ab" localSheetId="9">#REF!</definedName>
    <definedName name="ab" localSheetId="10">#REF!</definedName>
    <definedName name="ab" localSheetId="11">#REF!</definedName>
    <definedName name="ab" localSheetId="3">#REF!</definedName>
    <definedName name="ab" localSheetId="4">#REF!</definedName>
    <definedName name="ab" localSheetId="5">#REF!</definedName>
    <definedName name="ab" localSheetId="6">#REF!</definedName>
    <definedName name="ab" localSheetId="7">#REF!</definedName>
    <definedName name="ab">#REF!</definedName>
    <definedName name="BBP" localSheetId="1">#REF!</definedName>
    <definedName name="BBP" localSheetId="8">#REF!</definedName>
    <definedName name="BBP" localSheetId="2">#REF!</definedName>
    <definedName name="BBP" localSheetId="9">#REF!</definedName>
    <definedName name="BBP" localSheetId="10">#REF!</definedName>
    <definedName name="BBP" localSheetId="11">#REF!</definedName>
    <definedName name="BBP" localSheetId="3">#REF!</definedName>
    <definedName name="BBP" localSheetId="4">#REF!</definedName>
    <definedName name="BBP" localSheetId="5">#REF!</definedName>
    <definedName name="BBP" localSheetId="6">#REF!</definedName>
    <definedName name="BBP" localSheetId="7">#REF!</definedName>
    <definedName name="BBP">#REF!</definedName>
    <definedName name="diip" localSheetId="1">#REF!</definedName>
    <definedName name="diip" localSheetId="8">#REF!</definedName>
    <definedName name="diip" localSheetId="2">#REF!</definedName>
    <definedName name="diip" localSheetId="9">#REF!</definedName>
    <definedName name="diip" localSheetId="10">#REF!</definedName>
    <definedName name="diip" localSheetId="11">#REF!</definedName>
    <definedName name="diip" localSheetId="3">#REF!</definedName>
    <definedName name="diip" localSheetId="4">#REF!</definedName>
    <definedName name="diip" localSheetId="5">#REF!</definedName>
    <definedName name="diip" localSheetId="6">#REF!</definedName>
    <definedName name="diip" localSheetId="7">#REF!</definedName>
    <definedName name="diip">#REF!</definedName>
    <definedName name="DZ">#REF!</definedName>
    <definedName name="fff" localSheetId="1">#REF!</definedName>
    <definedName name="fff" localSheetId="8">#REF!</definedName>
    <definedName name="fff" localSheetId="2">#REF!</definedName>
    <definedName name="fff" localSheetId="9">#REF!</definedName>
    <definedName name="fff" localSheetId="10">#REF!</definedName>
    <definedName name="fff" localSheetId="11">#REF!</definedName>
    <definedName name="fff" localSheetId="3">#REF!</definedName>
    <definedName name="fff" localSheetId="4">#REF!</definedName>
    <definedName name="fff" localSheetId="5">#REF!</definedName>
    <definedName name="fff" localSheetId="6">#REF!</definedName>
    <definedName name="fff" localSheetId="7">#REF!</definedName>
    <definedName name="fff">#REF!</definedName>
    <definedName name="int">#REF!</definedName>
    <definedName name="kjlhaglkrjkgaldg" localSheetId="1">#REF!</definedName>
    <definedName name="kjlhaglkrjkgaldg" localSheetId="8">#REF!</definedName>
    <definedName name="kjlhaglkrjkgaldg" localSheetId="2">#REF!</definedName>
    <definedName name="kjlhaglkrjkgaldg" localSheetId="9">#REF!</definedName>
    <definedName name="kjlhaglkrjkgaldg" localSheetId="10">#REF!</definedName>
    <definedName name="kjlhaglkrjkgaldg" localSheetId="11">#REF!</definedName>
    <definedName name="kjlhaglkrjkgaldg" localSheetId="3">#REF!</definedName>
    <definedName name="kjlhaglkrjkgaldg" localSheetId="4">#REF!</definedName>
    <definedName name="kjlhaglkrjkgaldg" localSheetId="5">#REF!</definedName>
    <definedName name="kjlhaglkrjkgaldg" localSheetId="6">#REF!</definedName>
    <definedName name="kjlhaglkrjkgaldg" localSheetId="7">#REF!</definedName>
    <definedName name="kjlhaglkrjkgaldg">#REF!</definedName>
    <definedName name="kole" localSheetId="1">#REF!</definedName>
    <definedName name="kole" localSheetId="8">#REF!</definedName>
    <definedName name="kole" localSheetId="2">#REF!</definedName>
    <definedName name="kole" localSheetId="9">#REF!</definedName>
    <definedName name="kole" localSheetId="10">#REF!</definedName>
    <definedName name="kole" localSheetId="11">#REF!</definedName>
    <definedName name="kole" localSheetId="3">#REF!</definedName>
    <definedName name="kole" localSheetId="4">#REF!</definedName>
    <definedName name="kole" localSheetId="5">#REF!</definedName>
    <definedName name="kole" localSheetId="6">#REF!</definedName>
    <definedName name="kole" localSheetId="7">#REF!</definedName>
    <definedName name="kole">#REF!</definedName>
    <definedName name="kranj" localSheetId="1">#REF!</definedName>
    <definedName name="kranj" localSheetId="8">#REF!</definedName>
    <definedName name="kranj" localSheetId="2">#REF!</definedName>
    <definedName name="kranj" localSheetId="9">#REF!</definedName>
    <definedName name="kranj" localSheetId="10">#REF!</definedName>
    <definedName name="kranj" localSheetId="11">#REF!</definedName>
    <definedName name="kranj" localSheetId="3">#REF!</definedName>
    <definedName name="kranj" localSheetId="4">#REF!</definedName>
    <definedName name="kranj" localSheetId="5">#REF!</definedName>
    <definedName name="kranj" localSheetId="6">#REF!</definedName>
    <definedName name="kranj" localSheetId="7">#REF!</definedName>
    <definedName name="kranj">#REF!</definedName>
    <definedName name="l">#REF!</definedName>
    <definedName name="n1l">#REF!</definedName>
    <definedName name="n1m">#REF!</definedName>
    <definedName name="n1t">#REF!</definedName>
    <definedName name="n2t">#REF!</definedName>
    <definedName name="n3t">#REF!</definedName>
    <definedName name="n5t">#REF!</definedName>
    <definedName name="n6t">#REF!</definedName>
    <definedName name="n7t">#REF!</definedName>
    <definedName name="nov" localSheetId="1">#REF!</definedName>
    <definedName name="nov" localSheetId="8">#REF!</definedName>
    <definedName name="nov" localSheetId="2">#REF!</definedName>
    <definedName name="nov" localSheetId="9">#REF!</definedName>
    <definedName name="nov" localSheetId="10">#REF!</definedName>
    <definedName name="nov" localSheetId="11">#REF!</definedName>
    <definedName name="nov" localSheetId="3">#REF!</definedName>
    <definedName name="nov" localSheetId="4">#REF!</definedName>
    <definedName name="nov" localSheetId="5">#REF!</definedName>
    <definedName name="nov" localSheetId="6">#REF!</definedName>
    <definedName name="nov" localSheetId="7">#REF!</definedName>
    <definedName name="nov">#REF!</definedName>
    <definedName name="obh">#REF!</definedName>
    <definedName name="p101t">#REF!</definedName>
    <definedName name="p11t">#REF!</definedName>
    <definedName name="p12t">#REF!</definedName>
    <definedName name="p13t">#REF!</definedName>
    <definedName name="p15t">#REF!</definedName>
    <definedName name="p16t">#REF!</definedName>
    <definedName name="p17t">#REF!</definedName>
    <definedName name="p21t">#REF!</definedName>
    <definedName name="p22m">#REF!</definedName>
    <definedName name="p22t">#REF!</definedName>
    <definedName name="p23t">#REF!</definedName>
    <definedName name="p25t">#REF!</definedName>
    <definedName name="p26t">#REF!</definedName>
    <definedName name="p27t">#REF!</definedName>
    <definedName name="p31t">#REF!</definedName>
    <definedName name="p33t">#REF!</definedName>
    <definedName name="p35t">#REF!</definedName>
    <definedName name="p37t">#REF!</definedName>
    <definedName name="p41t">#REF!</definedName>
    <definedName name="p42m">#REF!</definedName>
    <definedName name="p42t">#REF!</definedName>
    <definedName name="p43t">#REF!</definedName>
    <definedName name="p45t">#REF!</definedName>
    <definedName name="p47t">#REF!</definedName>
    <definedName name="pcbm" localSheetId="1">#REF!</definedName>
    <definedName name="pcbm" localSheetId="8">#REF!</definedName>
    <definedName name="pcbm" localSheetId="2">#REF!</definedName>
    <definedName name="pcbm" localSheetId="9">#REF!</definedName>
    <definedName name="pcbm" localSheetId="10">#REF!</definedName>
    <definedName name="pcbm" localSheetId="11">#REF!</definedName>
    <definedName name="pcbm" localSheetId="3">#REF!</definedName>
    <definedName name="pcbm" localSheetId="4">#REF!</definedName>
    <definedName name="pcbm" localSheetId="5">#REF!</definedName>
    <definedName name="pcbm" localSheetId="6">#REF!</definedName>
    <definedName name="pcbm" localSheetId="7">#REF!</definedName>
    <definedName name="pcbm">#REF!</definedName>
    <definedName name="pcce" localSheetId="1">#REF!</definedName>
    <definedName name="pcce" localSheetId="8">#REF!</definedName>
    <definedName name="pcce" localSheetId="2">#REF!</definedName>
    <definedName name="pcce" localSheetId="9">#REF!</definedName>
    <definedName name="pcce" localSheetId="10">#REF!</definedName>
    <definedName name="pcce" localSheetId="11">#REF!</definedName>
    <definedName name="pcce" localSheetId="3">#REF!</definedName>
    <definedName name="pcce" localSheetId="4">#REF!</definedName>
    <definedName name="pcce" localSheetId="5">#REF!</definedName>
    <definedName name="pcce" localSheetId="6">#REF!</definedName>
    <definedName name="pcce" localSheetId="7">#REF!</definedName>
    <definedName name="pcce">#REF!</definedName>
    <definedName name="PCECE_EUR">#REF!</definedName>
    <definedName name="PCELJ_EUR" localSheetId="1">#REF!</definedName>
    <definedName name="PCELJ_EUR" localSheetId="8">#REF!</definedName>
    <definedName name="PCELJ_EUR" localSheetId="2">#REF!</definedName>
    <definedName name="PCELJ_EUR" localSheetId="9">#REF!</definedName>
    <definedName name="PCELJ_EUR" localSheetId="10">#REF!</definedName>
    <definedName name="PCELJ_EUR" localSheetId="11">#REF!</definedName>
    <definedName name="PCELJ_EUR" localSheetId="3">#REF!</definedName>
    <definedName name="PCELJ_EUR" localSheetId="4">#REF!</definedName>
    <definedName name="PCELJ_EUR" localSheetId="5">#REF!</definedName>
    <definedName name="PCELJ_EUR" localSheetId="6">#REF!</definedName>
    <definedName name="PCELJ_EUR" localSheetId="7">#REF!</definedName>
    <definedName name="PCELJ_EUR">#REF!</definedName>
    <definedName name="PCEMB_EUR" localSheetId="1">#REF!</definedName>
    <definedName name="PCEMB_EUR" localSheetId="8">#REF!</definedName>
    <definedName name="PCEMB_EUR" localSheetId="2">#REF!</definedName>
    <definedName name="PCEMB_EUR" localSheetId="9">#REF!</definedName>
    <definedName name="PCEMB_EUR" localSheetId="10">#REF!</definedName>
    <definedName name="PCEMB_EUR" localSheetId="11">#REF!</definedName>
    <definedName name="PCEMB_EUR" localSheetId="3">#REF!</definedName>
    <definedName name="PCEMB_EUR" localSheetId="4">#REF!</definedName>
    <definedName name="PCEMB_EUR" localSheetId="5">#REF!</definedName>
    <definedName name="PCEMB_EUR" localSheetId="6">#REF!</definedName>
    <definedName name="PCEMB_EUR" localSheetId="7">#REF!</definedName>
    <definedName name="PCEMB_EUR">#REF!</definedName>
    <definedName name="pcepo" localSheetId="1">#REF!</definedName>
    <definedName name="pcepo" localSheetId="8">#REF!</definedName>
    <definedName name="pcepo" localSheetId="2">#REF!</definedName>
    <definedName name="pcepo" localSheetId="9">#REF!</definedName>
    <definedName name="pcepo" localSheetId="10">#REF!</definedName>
    <definedName name="pcepo" localSheetId="11">#REF!</definedName>
    <definedName name="pcepo" localSheetId="3">#REF!</definedName>
    <definedName name="pcepo" localSheetId="4">#REF!</definedName>
    <definedName name="pcepo" localSheetId="5">#REF!</definedName>
    <definedName name="pcepo" localSheetId="6">#REF!</definedName>
    <definedName name="pcepo" localSheetId="7">#REF!</definedName>
    <definedName name="pcepo">#REF!</definedName>
    <definedName name="PCEPO_EUR" localSheetId="1">#REF!</definedName>
    <definedName name="PCEPO_EUR" localSheetId="8">#REF!</definedName>
    <definedName name="PCEPO_EUR" localSheetId="2">#REF!</definedName>
    <definedName name="PCEPO_EUR" localSheetId="9">#REF!</definedName>
    <definedName name="PCEPO_EUR" localSheetId="10">#REF!</definedName>
    <definedName name="PCEPO_EUR" localSheetId="11">#REF!</definedName>
    <definedName name="PCEPO_EUR" localSheetId="3">#REF!</definedName>
    <definedName name="PCEPO_EUR" localSheetId="4">#REF!</definedName>
    <definedName name="PCEPO_EUR" localSheetId="5">#REF!</definedName>
    <definedName name="PCEPO_EUR" localSheetId="6">#REF!</definedName>
    <definedName name="PCEPO_EUR" localSheetId="7">#REF!</definedName>
    <definedName name="PCEPO_EUR">#REF!</definedName>
    <definedName name="pcepop" localSheetId="1">#REF!</definedName>
    <definedName name="pcepop" localSheetId="8">#REF!</definedName>
    <definedName name="pcepop" localSheetId="2">#REF!</definedName>
    <definedName name="pcepop" localSheetId="9">#REF!</definedName>
    <definedName name="pcepop" localSheetId="10">#REF!</definedName>
    <definedName name="pcepop" localSheetId="11">#REF!</definedName>
    <definedName name="pcepop" localSheetId="3">#REF!</definedName>
    <definedName name="pcepop" localSheetId="4">#REF!</definedName>
    <definedName name="pcepop" localSheetId="5">#REF!</definedName>
    <definedName name="pcepop" localSheetId="6">#REF!</definedName>
    <definedName name="pcepop" localSheetId="7">#REF!</definedName>
    <definedName name="pcepop">#REF!</definedName>
    <definedName name="pcmb" localSheetId="1">#REF!</definedName>
    <definedName name="pcmb" localSheetId="8">#REF!</definedName>
    <definedName name="pcmb" localSheetId="2">#REF!</definedName>
    <definedName name="pcmb" localSheetId="9">#REF!</definedName>
    <definedName name="pcmb" localSheetId="10">#REF!</definedName>
    <definedName name="pcmb" localSheetId="11">#REF!</definedName>
    <definedName name="pcmb" localSheetId="3">#REF!</definedName>
    <definedName name="pcmb" localSheetId="4">#REF!</definedName>
    <definedName name="pcmb" localSheetId="5">#REF!</definedName>
    <definedName name="pcmb" localSheetId="6">#REF!</definedName>
    <definedName name="pcmb" localSheetId="7">#REF!</definedName>
    <definedName name="pcmb">#REF!</definedName>
    <definedName name="PCMB_EUR">#REF!</definedName>
    <definedName name="plan" localSheetId="1">#REF!</definedName>
    <definedName name="plan" localSheetId="8">#REF!</definedName>
    <definedName name="plan" localSheetId="2">#REF!</definedName>
    <definedName name="plan" localSheetId="9">#REF!</definedName>
    <definedName name="plan" localSheetId="10">#REF!</definedName>
    <definedName name="plan" localSheetId="11">#REF!</definedName>
    <definedName name="plan" localSheetId="3">#REF!</definedName>
    <definedName name="plan" localSheetId="4">#REF!</definedName>
    <definedName name="plan" localSheetId="5">#REF!</definedName>
    <definedName name="plan" localSheetId="6">#REF!</definedName>
    <definedName name="plan" localSheetId="7">#REF!</definedName>
    <definedName name="plan">#REF!</definedName>
    <definedName name="_xlnm.Print_Area" localSheetId="1">'ZU-1. Brežice 2,3,4'!$A$1:$F$156</definedName>
    <definedName name="_xlnm.Print_Area" localSheetId="8">'ZU-10. Verd 11,12,14'!$A$1:$F$137</definedName>
    <definedName name="_xlnm.Print_Area" localSheetId="2">'ZU-2. Grobelno 10,11'!$A$1:$F$147</definedName>
    <definedName name="_xlnm.Print_Area" localSheetId="9">'ZU-20. Postojna 19,20,21'!$A$1:$F$144</definedName>
    <definedName name="_xlnm.Print_Area" localSheetId="10">'ZU-21. Zidani Most 22,24,25'!$A$1:$F$147</definedName>
    <definedName name="_xlnm.Print_Area" localSheetId="11">'ZU-22. Zidani Most 3,5'!$A$1:$F$159</definedName>
    <definedName name="_xlnm.Print_Area" localSheetId="3">'ZU-3. Zidani Most 1,2'!$A$1:$F$156</definedName>
    <definedName name="_xlnm.Print_Area" localSheetId="4">'ZU-4. Lj Zalog 1,2'!$A$1:$F$151</definedName>
    <definedName name="_xlnm.Print_Area" localSheetId="5">'ZU-5. Lj Zalog 3,4,5'!$A$1:$F$141</definedName>
    <definedName name="_xlnm.Print_Area" localSheetId="6">'ZU-8. Postojna 8'!$A$1:$F$131</definedName>
    <definedName name="_xlnm.Print_Area" localSheetId="7">'ZU-9. Prestranek 2,3,6'!$A$1:$F$141</definedName>
    <definedName name="PSUAB" localSheetId="1">#REF!</definedName>
    <definedName name="PSUAB" localSheetId="8">#REF!</definedName>
    <definedName name="PSUAB" localSheetId="2">#REF!</definedName>
    <definedName name="PSUAB" localSheetId="9">#REF!</definedName>
    <definedName name="PSUAB" localSheetId="10">#REF!</definedName>
    <definedName name="PSUAB" localSheetId="11">#REF!</definedName>
    <definedName name="PSUAB" localSheetId="3">#REF!</definedName>
    <definedName name="PSUAB" localSheetId="4">#REF!</definedName>
    <definedName name="PSUAB" localSheetId="5">#REF!</definedName>
    <definedName name="PSUAB" localSheetId="6">#REF!</definedName>
    <definedName name="PSUAB" localSheetId="7">#REF!</definedName>
    <definedName name="PSUAB">#REF!</definedName>
    <definedName name="s2t">#REF!</definedName>
    <definedName name="s3t">#REF!</definedName>
    <definedName name="s5t">#REF!</definedName>
    <definedName name="s6t">#REF!</definedName>
    <definedName name="s7t">#REF!</definedName>
    <definedName name="SVPCE96R">#REF!</definedName>
    <definedName name="SVPLJ16" localSheetId="1">#REF!</definedName>
    <definedName name="SVPLJ16" localSheetId="8">#REF!</definedName>
    <definedName name="SVPLJ16" localSheetId="2">#REF!</definedName>
    <definedName name="SVPLJ16" localSheetId="9">#REF!</definedName>
    <definedName name="SVPLJ16" localSheetId="10">#REF!</definedName>
    <definedName name="SVPLJ16" localSheetId="11">#REF!</definedName>
    <definedName name="SVPLJ16" localSheetId="3">#REF!</definedName>
    <definedName name="SVPLJ16" localSheetId="4">#REF!</definedName>
    <definedName name="SVPLJ16" localSheetId="5">#REF!</definedName>
    <definedName name="SVPLJ16" localSheetId="6">#REF!</definedName>
    <definedName name="SVPLJ16" localSheetId="7">#REF!</definedName>
    <definedName name="SVPLJ16">#REF!</definedName>
    <definedName name="SVPLJ96I">#REF!</definedName>
    <definedName name="SVPLJ96R">#REF!</definedName>
    <definedName name="SVPLJ97" localSheetId="1">#REF!</definedName>
    <definedName name="SVPLJ97" localSheetId="8">#REF!</definedName>
    <definedName name="SVPLJ97" localSheetId="2">#REF!</definedName>
    <definedName name="SVPLJ97" localSheetId="9">#REF!</definedName>
    <definedName name="SVPLJ97" localSheetId="10">#REF!</definedName>
    <definedName name="SVPLJ97" localSheetId="11">#REF!</definedName>
    <definedName name="SVPLJ97" localSheetId="3">#REF!</definedName>
    <definedName name="SVPLJ97" localSheetId="4">#REF!</definedName>
    <definedName name="SVPLJ97" localSheetId="5">#REF!</definedName>
    <definedName name="SVPLJ97" localSheetId="6">#REF!</definedName>
    <definedName name="SVPLJ97" localSheetId="7">#REF!</definedName>
    <definedName name="SVPLJ97">#REF!</definedName>
    <definedName name="SVPPO96I">#REF!</definedName>
    <definedName name="SVPPO96R">#REF!</definedName>
    <definedName name="u">#REF!</definedName>
    <definedName name="ur">#REF!</definedName>
    <definedName name="ura">#REF!</definedName>
    <definedName name="uree">#REF!</definedName>
    <definedName name="ursgd">#REF!</definedName>
    <definedName name="USVP">#REF!</definedName>
    <definedName name="xxxx">#REF!</definedName>
    <definedName name="xxxxxxxxxxxxxxxxxxxxxxxxxxxxxxxxxxxxxxxx">#REF!</definedName>
    <definedName name="Z_D5D0E044_CBDB_4FD6_818E_5FB15180B710_.wvu.Cols" localSheetId="1" hidden="1">'ZU-1. Brežice 2,3,4'!#REF!</definedName>
    <definedName name="Z_D5D0E044_CBDB_4FD6_818E_5FB15180B710_.wvu.Cols" localSheetId="8" hidden="1">'ZU-10. Verd 11,12,14'!#REF!</definedName>
    <definedName name="Z_D5D0E044_CBDB_4FD6_818E_5FB15180B710_.wvu.Cols" localSheetId="2" hidden="1">'ZU-2. Grobelno 10,11'!$G:$H</definedName>
    <definedName name="Z_D5D0E044_CBDB_4FD6_818E_5FB15180B710_.wvu.Cols" localSheetId="9" hidden="1">'ZU-20. Postojna 19,20,21'!#REF!</definedName>
    <definedName name="Z_D5D0E044_CBDB_4FD6_818E_5FB15180B710_.wvu.Cols" localSheetId="10" hidden="1">'ZU-21. Zidani Most 22,24,25'!#REF!</definedName>
    <definedName name="Z_D5D0E044_CBDB_4FD6_818E_5FB15180B710_.wvu.Cols" localSheetId="11" hidden="1">'ZU-22. Zidani Most 3,5'!#REF!</definedName>
    <definedName name="Z_D5D0E044_CBDB_4FD6_818E_5FB15180B710_.wvu.Cols" localSheetId="3" hidden="1">'ZU-3. Zidani Most 1,2'!#REF!</definedName>
    <definedName name="Z_D5D0E044_CBDB_4FD6_818E_5FB15180B710_.wvu.Cols" localSheetId="4" hidden="1">'ZU-4. Lj Zalog 1,2'!#REF!</definedName>
    <definedName name="Z_D5D0E044_CBDB_4FD6_818E_5FB15180B710_.wvu.Cols" localSheetId="5" hidden="1">'ZU-5. Lj Zalog 3,4,5'!#REF!</definedName>
    <definedName name="Z_D5D0E044_CBDB_4FD6_818E_5FB15180B710_.wvu.Cols" localSheetId="6" hidden="1">'ZU-8. Postojna 8'!#REF!</definedName>
    <definedName name="Z_D5D0E044_CBDB_4FD6_818E_5FB15180B710_.wvu.Cols" localSheetId="7" hidden="1">'ZU-9. Prestranek 2,3,6'!#REF!</definedName>
    <definedName name="Z_D5D0E044_CBDB_4FD6_818E_5FB15180B710_.wvu.Rows" localSheetId="0" hidden="1">'ZAM. kretnic 2025 '!#REF!</definedName>
    <definedName name="zel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2" l="1"/>
  <c r="D16" i="2"/>
  <c r="C16" i="2"/>
  <c r="E15" i="2"/>
  <c r="D15" i="2"/>
  <c r="C15" i="2"/>
  <c r="E14" i="2"/>
  <c r="D14" i="2"/>
  <c r="C14" i="2"/>
  <c r="E13" i="2"/>
  <c r="D13" i="2"/>
  <c r="C13" i="2"/>
  <c r="E12" i="2"/>
  <c r="D12" i="2"/>
  <c r="C12" i="2"/>
  <c r="E11" i="2"/>
  <c r="D11" i="2"/>
  <c r="E10" i="2"/>
  <c r="D10" i="2"/>
  <c r="E9" i="2"/>
  <c r="D9" i="2"/>
  <c r="E8" i="2"/>
  <c r="D8" i="2"/>
  <c r="C8" i="2"/>
  <c r="F143" i="25"/>
  <c r="C6" i="2"/>
  <c r="E6" i="2"/>
  <c r="D6" i="2"/>
  <c r="F133" i="24"/>
  <c r="F121" i="33" l="1"/>
  <c r="F120" i="33"/>
  <c r="F119" i="33"/>
  <c r="F118" i="33"/>
  <c r="F117" i="33"/>
  <c r="F116" i="33"/>
  <c r="F115" i="33"/>
  <c r="F114" i="33"/>
  <c r="F113" i="33"/>
  <c r="F112" i="33"/>
  <c r="F111" i="33"/>
  <c r="F110" i="33"/>
  <c r="F109" i="33"/>
  <c r="F108" i="33"/>
  <c r="F107" i="33"/>
  <c r="F106" i="33"/>
  <c r="F105" i="33"/>
  <c r="F104" i="33"/>
  <c r="F103" i="33"/>
  <c r="F102" i="33"/>
  <c r="F96" i="33"/>
  <c r="F94" i="33"/>
  <c r="F92" i="33"/>
  <c r="F90" i="33"/>
  <c r="F88" i="33"/>
  <c r="F86" i="33"/>
  <c r="F84" i="33"/>
  <c r="F82" i="33"/>
  <c r="F80" i="33"/>
  <c r="F78" i="33"/>
  <c r="F72" i="33"/>
  <c r="F70" i="33"/>
  <c r="F68" i="33"/>
  <c r="F66" i="33"/>
  <c r="F64" i="33"/>
  <c r="F62" i="33"/>
  <c r="F60" i="33"/>
  <c r="F58" i="33"/>
  <c r="F56" i="33"/>
  <c r="F54" i="33"/>
  <c r="F52" i="33"/>
  <c r="F50" i="33"/>
  <c r="F48" i="33"/>
  <c r="F46" i="33"/>
  <c r="F44" i="33"/>
  <c r="F42" i="33"/>
  <c r="F36" i="33"/>
  <c r="F34" i="33"/>
  <c r="F32" i="33"/>
  <c r="F30" i="33"/>
  <c r="F28" i="33"/>
  <c r="F26" i="33"/>
  <c r="F24" i="33"/>
  <c r="F22" i="33"/>
  <c r="F20" i="33"/>
  <c r="F19" i="33"/>
  <c r="F16" i="33"/>
  <c r="F10" i="33"/>
  <c r="F115" i="30"/>
  <c r="F114" i="30"/>
  <c r="F113" i="30"/>
  <c r="F112" i="30"/>
  <c r="F111" i="30"/>
  <c r="F110" i="30"/>
  <c r="F109" i="30"/>
  <c r="F108" i="30"/>
  <c r="F107" i="30"/>
  <c r="F106" i="30"/>
  <c r="F105" i="30"/>
  <c r="F104" i="30"/>
  <c r="F103" i="30"/>
  <c r="F102" i="30"/>
  <c r="F101" i="30"/>
  <c r="F100" i="30"/>
  <c r="F99" i="30"/>
  <c r="F98" i="30"/>
  <c r="F97" i="30"/>
  <c r="F96" i="30"/>
  <c r="F95" i="30"/>
  <c r="F94" i="30"/>
  <c r="F93" i="30"/>
  <c r="F92" i="30"/>
  <c r="F125" i="31"/>
  <c r="F124" i="31"/>
  <c r="F123" i="31"/>
  <c r="F122" i="31"/>
  <c r="F121" i="31"/>
  <c r="F120" i="31"/>
  <c r="F119" i="31"/>
  <c r="F118" i="31"/>
  <c r="F117" i="31"/>
  <c r="F116" i="31"/>
  <c r="F115" i="31"/>
  <c r="F114" i="31"/>
  <c r="F113" i="31"/>
  <c r="F112" i="31"/>
  <c r="F111" i="31"/>
  <c r="F110" i="31"/>
  <c r="F109" i="31"/>
  <c r="F108" i="31"/>
  <c r="F107" i="31"/>
  <c r="F106" i="31"/>
  <c r="F105" i="31"/>
  <c r="F12" i="33" l="1"/>
  <c r="F123" i="33"/>
  <c r="F14" i="33"/>
  <c r="F117" i="30"/>
  <c r="F98" i="33"/>
  <c r="F74" i="33"/>
  <c r="F127" i="31"/>
  <c r="F99" i="31"/>
  <c r="F97" i="31"/>
  <c r="F95" i="31"/>
  <c r="F93" i="31"/>
  <c r="F91" i="31"/>
  <c r="F89" i="31"/>
  <c r="F87" i="31"/>
  <c r="F85" i="31"/>
  <c r="F83" i="31"/>
  <c r="F81" i="31"/>
  <c r="F75" i="31"/>
  <c r="F73" i="31"/>
  <c r="F71" i="31"/>
  <c r="F69" i="31"/>
  <c r="F68" i="31"/>
  <c r="F65" i="31"/>
  <c r="F63" i="31"/>
  <c r="F61" i="31"/>
  <c r="F59" i="31"/>
  <c r="F57" i="31"/>
  <c r="F55" i="31"/>
  <c r="F54" i="31"/>
  <c r="F51" i="31"/>
  <c r="F49" i="31"/>
  <c r="F48" i="31"/>
  <c r="F45" i="31"/>
  <c r="F43" i="31"/>
  <c r="F41" i="31"/>
  <c r="F39" i="31"/>
  <c r="F33" i="31"/>
  <c r="F31" i="31"/>
  <c r="F29" i="31"/>
  <c r="F27" i="31"/>
  <c r="F25" i="31"/>
  <c r="F21" i="31"/>
  <c r="F20" i="31"/>
  <c r="F19" i="31"/>
  <c r="F16" i="31"/>
  <c r="F10" i="31"/>
  <c r="F38" i="33" l="1"/>
  <c r="E127" i="33" s="1"/>
  <c r="F127" i="33" s="1"/>
  <c r="F129" i="33" s="1"/>
  <c r="F12" i="31"/>
  <c r="F23" i="31"/>
  <c r="F14" i="31"/>
  <c r="F101" i="31"/>
  <c r="F77" i="31"/>
  <c r="F35" i="31" l="1"/>
  <c r="F133" i="33"/>
  <c r="E131" i="31" l="1"/>
  <c r="F131" i="31" s="1"/>
  <c r="F133" i="31" s="1"/>
  <c r="F135" i="33"/>
  <c r="F137" i="33" s="1"/>
  <c r="F137" i="31" l="1"/>
  <c r="F139" i="31" s="1"/>
  <c r="F141" i="31" s="1"/>
  <c r="F86" i="30" l="1"/>
  <c r="F84" i="30"/>
  <c r="F82" i="30"/>
  <c r="F80" i="30"/>
  <c r="F78" i="30"/>
  <c r="F76" i="30"/>
  <c r="F74" i="30"/>
  <c r="F72" i="30"/>
  <c r="F88" i="30" l="1"/>
  <c r="F66" i="30"/>
  <c r="F64" i="30"/>
  <c r="F62" i="30"/>
  <c r="F60" i="30"/>
  <c r="F58" i="30"/>
  <c r="F56" i="30"/>
  <c r="F54" i="30"/>
  <c r="F52" i="30"/>
  <c r="F50" i="30"/>
  <c r="F48" i="30"/>
  <c r="F46" i="30"/>
  <c r="F44" i="30"/>
  <c r="F42" i="30"/>
  <c r="F40" i="30"/>
  <c r="F38" i="30"/>
  <c r="F36" i="30"/>
  <c r="F34" i="30"/>
  <c r="F28" i="30"/>
  <c r="F26" i="30"/>
  <c r="F24" i="30"/>
  <c r="F22" i="30"/>
  <c r="F20" i="30"/>
  <c r="F18" i="30"/>
  <c r="F17" i="30"/>
  <c r="F14" i="30"/>
  <c r="F10" i="30"/>
  <c r="F128" i="29"/>
  <c r="F127" i="29"/>
  <c r="F126" i="29"/>
  <c r="F125" i="29"/>
  <c r="F124" i="29"/>
  <c r="F123" i="29"/>
  <c r="F122" i="29"/>
  <c r="F121" i="29"/>
  <c r="F120" i="29"/>
  <c r="F119" i="29"/>
  <c r="F118" i="29"/>
  <c r="F117" i="29"/>
  <c r="F116" i="29"/>
  <c r="F115" i="29"/>
  <c r="F114" i="29"/>
  <c r="F113" i="29"/>
  <c r="F112" i="29"/>
  <c r="F111" i="29"/>
  <c r="F110" i="29"/>
  <c r="F109" i="29"/>
  <c r="F108" i="29"/>
  <c r="F107" i="29"/>
  <c r="F130" i="29" l="1"/>
  <c r="F12" i="30"/>
  <c r="F30" i="30" s="1"/>
  <c r="F68" i="30"/>
  <c r="F12" i="29"/>
  <c r="F21" i="29"/>
  <c r="F101" i="29"/>
  <c r="F99" i="29"/>
  <c r="F97" i="29"/>
  <c r="F95" i="29"/>
  <c r="F93" i="29"/>
  <c r="F91" i="29"/>
  <c r="F89" i="29"/>
  <c r="F87" i="29"/>
  <c r="F85" i="29"/>
  <c r="F83" i="29"/>
  <c r="F69" i="29"/>
  <c r="F59" i="29"/>
  <c r="F49" i="29"/>
  <c r="F77" i="29"/>
  <c r="F75" i="29"/>
  <c r="F73" i="29"/>
  <c r="F71" i="29"/>
  <c r="F67" i="29"/>
  <c r="F65" i="29"/>
  <c r="F63" i="29"/>
  <c r="F61" i="29"/>
  <c r="F53" i="29"/>
  <c r="F57" i="29"/>
  <c r="F55" i="29"/>
  <c r="F51" i="29"/>
  <c r="F47" i="29"/>
  <c r="F45" i="29"/>
  <c r="F43" i="29"/>
  <c r="F41" i="29"/>
  <c r="F35" i="29"/>
  <c r="F33" i="29"/>
  <c r="F31" i="29"/>
  <c r="F29" i="29"/>
  <c r="F27" i="29"/>
  <c r="F25" i="29"/>
  <c r="F23" i="29"/>
  <c r="F19" i="29"/>
  <c r="F18" i="29"/>
  <c r="F17" i="29"/>
  <c r="F14" i="29"/>
  <c r="F10" i="29"/>
  <c r="E121" i="30" l="1"/>
  <c r="F121" i="30" s="1"/>
  <c r="F123" i="30" s="1"/>
  <c r="F103" i="29"/>
  <c r="F79" i="29"/>
  <c r="F37" i="29"/>
  <c r="F127" i="30" l="1"/>
  <c r="E134" i="29"/>
  <c r="F134" i="29" s="1"/>
  <c r="F136" i="29" s="1"/>
  <c r="F140" i="29" l="1"/>
  <c r="F129" i="30"/>
  <c r="F131" i="30" s="1"/>
  <c r="C11" i="2"/>
  <c r="F142" i="29" l="1"/>
  <c r="F144" i="29" s="1"/>
  <c r="F143" i="28" l="1"/>
  <c r="F142" i="28"/>
  <c r="F141" i="28"/>
  <c r="F140" i="28"/>
  <c r="F139" i="28"/>
  <c r="F138" i="28"/>
  <c r="F137" i="28"/>
  <c r="F136" i="28"/>
  <c r="F135" i="28"/>
  <c r="F134" i="28"/>
  <c r="D133" i="28"/>
  <c r="F133" i="28" s="1"/>
  <c r="D132" i="28"/>
  <c r="F132" i="28" s="1"/>
  <c r="D131" i="28"/>
  <c r="F131" i="28" s="1"/>
  <c r="F130" i="28"/>
  <c r="D129" i="28"/>
  <c r="F129" i="28" s="1"/>
  <c r="D128" i="28"/>
  <c r="F128" i="28" s="1"/>
  <c r="D127" i="28"/>
  <c r="F127" i="28" s="1"/>
  <c r="F126" i="28"/>
  <c r="F125" i="28"/>
  <c r="F124" i="28"/>
  <c r="F123" i="28"/>
  <c r="F122" i="28"/>
  <c r="F121" i="28"/>
  <c r="F120" i="28"/>
  <c r="F114" i="28"/>
  <c r="F110" i="28"/>
  <c r="F108" i="28"/>
  <c r="F106" i="28"/>
  <c r="D104" i="28"/>
  <c r="F104" i="28" s="1"/>
  <c r="F94" i="28"/>
  <c r="D89" i="28"/>
  <c r="F89" i="28" s="1"/>
  <c r="F86" i="28"/>
  <c r="F84" i="28"/>
  <c r="F82" i="28"/>
  <c r="F80" i="28"/>
  <c r="F78" i="28"/>
  <c r="F76" i="28"/>
  <c r="F74" i="28"/>
  <c r="F73" i="28"/>
  <c r="D67" i="28"/>
  <c r="F67" i="28" s="1"/>
  <c r="F64" i="28"/>
  <c r="D62" i="28"/>
  <c r="D57" i="28"/>
  <c r="F57" i="28" s="1"/>
  <c r="F54" i="28"/>
  <c r="F51" i="28"/>
  <c r="D48" i="28"/>
  <c r="F48" i="28" s="1"/>
  <c r="F46" i="28"/>
  <c r="F40" i="28"/>
  <c r="F38" i="28"/>
  <c r="F36" i="28"/>
  <c r="F34" i="28"/>
  <c r="F32" i="28"/>
  <c r="F30" i="28"/>
  <c r="F28" i="28"/>
  <c r="F26" i="28"/>
  <c r="F24" i="28"/>
  <c r="F22" i="28"/>
  <c r="F21" i="28"/>
  <c r="F18" i="28"/>
  <c r="F16" i="28"/>
  <c r="F12" i="28"/>
  <c r="F100" i="28" l="1"/>
  <c r="F112" i="28"/>
  <c r="F102" i="28"/>
  <c r="F145" i="28"/>
  <c r="F10" i="28"/>
  <c r="F14" i="28"/>
  <c r="F62" i="28"/>
  <c r="F140" i="26"/>
  <c r="F139" i="26"/>
  <c r="F138" i="26"/>
  <c r="F137" i="26"/>
  <c r="F136" i="26"/>
  <c r="F135" i="26"/>
  <c r="F134" i="26"/>
  <c r="F133" i="26"/>
  <c r="F132" i="26"/>
  <c r="F131" i="26"/>
  <c r="F130" i="26"/>
  <c r="D129" i="26"/>
  <c r="F129" i="26" s="1"/>
  <c r="D128" i="26"/>
  <c r="F128" i="26" s="1"/>
  <c r="F127" i="26"/>
  <c r="D126" i="26"/>
  <c r="D125" i="26"/>
  <c r="F125" i="26" s="1"/>
  <c r="F124" i="26"/>
  <c r="F123" i="26"/>
  <c r="F122" i="26"/>
  <c r="F121" i="26"/>
  <c r="F120" i="26"/>
  <c r="F119" i="26"/>
  <c r="F118" i="26"/>
  <c r="F117" i="26"/>
  <c r="F99" i="26"/>
  <c r="F111" i="26"/>
  <c r="F107" i="26"/>
  <c r="F105" i="26"/>
  <c r="F103" i="26"/>
  <c r="F101" i="26"/>
  <c r="F116" i="28" l="1"/>
  <c r="F96" i="28"/>
  <c r="F42" i="28"/>
  <c r="F97" i="26"/>
  <c r="F109" i="26"/>
  <c r="F142" i="26"/>
  <c r="F91" i="26"/>
  <c r="D86" i="26"/>
  <c r="F86" i="26" s="1"/>
  <c r="F83" i="26"/>
  <c r="F81" i="26"/>
  <c r="F79" i="26"/>
  <c r="F77" i="26"/>
  <c r="F75" i="26"/>
  <c r="F73" i="26"/>
  <c r="F72" i="26"/>
  <c r="F71" i="26"/>
  <c r="F66" i="26"/>
  <c r="F63" i="26"/>
  <c r="F57" i="26"/>
  <c r="F54" i="26"/>
  <c r="F51" i="26"/>
  <c r="D48" i="26"/>
  <c r="F48" i="26" s="1"/>
  <c r="F46" i="26"/>
  <c r="F34" i="26"/>
  <c r="F14" i="26"/>
  <c r="F131" i="27"/>
  <c r="F130" i="27"/>
  <c r="F129" i="27"/>
  <c r="F128" i="27"/>
  <c r="F127" i="27"/>
  <c r="F126" i="27"/>
  <c r="F125" i="27"/>
  <c r="F124" i="27"/>
  <c r="F123" i="27"/>
  <c r="F122" i="27"/>
  <c r="D121" i="27"/>
  <c r="F121" i="27" s="1"/>
  <c r="D120" i="27"/>
  <c r="F120" i="27" s="1"/>
  <c r="F119" i="27"/>
  <c r="F118" i="27"/>
  <c r="D117" i="27"/>
  <c r="F117" i="27" s="1"/>
  <c r="D116" i="27"/>
  <c r="F116" i="27" s="1"/>
  <c r="F115" i="27"/>
  <c r="F114" i="27"/>
  <c r="F113" i="27"/>
  <c r="F112" i="27"/>
  <c r="F111" i="27"/>
  <c r="F110" i="27"/>
  <c r="F109" i="27"/>
  <c r="F108" i="27"/>
  <c r="F107" i="27"/>
  <c r="F106" i="27"/>
  <c r="E149" i="28" l="1"/>
  <c r="F149" i="28" s="1"/>
  <c r="F151" i="28" s="1"/>
  <c r="F113" i="26"/>
  <c r="F133" i="27"/>
  <c r="F61" i="26"/>
  <c r="F84" i="27"/>
  <c r="D79" i="27"/>
  <c r="F79" i="27" s="1"/>
  <c r="F76" i="27"/>
  <c r="F74" i="27"/>
  <c r="F72" i="27"/>
  <c r="F70" i="27"/>
  <c r="F68" i="27"/>
  <c r="F66" i="27"/>
  <c r="F65" i="27"/>
  <c r="D60" i="27"/>
  <c r="F60" i="27" s="1"/>
  <c r="F57" i="27"/>
  <c r="F55" i="27"/>
  <c r="D51" i="27"/>
  <c r="F51" i="27" s="1"/>
  <c r="F48" i="27"/>
  <c r="F45" i="27"/>
  <c r="D42" i="27"/>
  <c r="F42" i="27" s="1"/>
  <c r="F40" i="27"/>
  <c r="F20" i="27"/>
  <c r="F100" i="27"/>
  <c r="F98" i="27"/>
  <c r="F96" i="27"/>
  <c r="F94" i="27"/>
  <c r="F92" i="27"/>
  <c r="F90" i="27"/>
  <c r="F34" i="27"/>
  <c r="F32" i="27"/>
  <c r="F30" i="27"/>
  <c r="F28" i="27"/>
  <c r="F26" i="27"/>
  <c r="F24" i="27"/>
  <c r="F22" i="27"/>
  <c r="F18" i="27"/>
  <c r="F17" i="27"/>
  <c r="F14" i="27"/>
  <c r="F12" i="27"/>
  <c r="F10" i="27"/>
  <c r="F12" i="26"/>
  <c r="F40" i="26"/>
  <c r="F38" i="26"/>
  <c r="F36" i="26"/>
  <c r="F32" i="26"/>
  <c r="F30" i="26"/>
  <c r="F28" i="26"/>
  <c r="F26" i="26"/>
  <c r="F24" i="26"/>
  <c r="F22" i="26"/>
  <c r="F21" i="26"/>
  <c r="F18" i="26"/>
  <c r="F16" i="26"/>
  <c r="F10" i="26"/>
  <c r="F131" i="25"/>
  <c r="F130" i="25"/>
  <c r="F129" i="25"/>
  <c r="F128" i="25"/>
  <c r="F127" i="25"/>
  <c r="F126" i="25"/>
  <c r="F125" i="25"/>
  <c r="D124" i="25"/>
  <c r="F124" i="25" s="1"/>
  <c r="D123" i="25"/>
  <c r="F123" i="25" s="1"/>
  <c r="F122" i="25"/>
  <c r="F121" i="25"/>
  <c r="F120" i="25"/>
  <c r="D119" i="25"/>
  <c r="F119" i="25" s="1"/>
  <c r="F118" i="25"/>
  <c r="F65" i="25"/>
  <c r="D112" i="25"/>
  <c r="F112" i="25" s="1"/>
  <c r="F110" i="25"/>
  <c r="F108" i="25"/>
  <c r="F106" i="25"/>
  <c r="F104" i="25"/>
  <c r="F102" i="25"/>
  <c r="F100" i="25"/>
  <c r="F98" i="25"/>
  <c r="F137" i="24"/>
  <c r="F125" i="22"/>
  <c r="F124" i="22"/>
  <c r="F92" i="25"/>
  <c r="D87" i="25"/>
  <c r="F87" i="25" s="1"/>
  <c r="F84" i="25"/>
  <c r="F82" i="25"/>
  <c r="F80" i="25"/>
  <c r="F78" i="25"/>
  <c r="F76" i="25"/>
  <c r="F75" i="25"/>
  <c r="D70" i="25"/>
  <c r="F70" i="25" s="1"/>
  <c r="F67" i="25"/>
  <c r="F63" i="25"/>
  <c r="D59" i="25"/>
  <c r="F59" i="25" s="1"/>
  <c r="F56" i="25"/>
  <c r="F53" i="25"/>
  <c r="D50" i="25"/>
  <c r="F50" i="25" s="1"/>
  <c r="D48" i="25"/>
  <c r="F48" i="25" s="1"/>
  <c r="F36" i="25"/>
  <c r="F34" i="25"/>
  <c r="F18" i="25"/>
  <c r="F14" i="25"/>
  <c r="F42" i="25"/>
  <c r="F40" i="25"/>
  <c r="F38" i="25"/>
  <c r="F32" i="25"/>
  <c r="F30" i="25"/>
  <c r="F28" i="25"/>
  <c r="F26" i="25"/>
  <c r="F24" i="25"/>
  <c r="F22" i="25"/>
  <c r="F21" i="25"/>
  <c r="F16" i="25"/>
  <c r="F10" i="25"/>
  <c r="F155" i="28" l="1"/>
  <c r="F93" i="26"/>
  <c r="F12" i="25"/>
  <c r="F86" i="27"/>
  <c r="F102" i="27"/>
  <c r="F36" i="27"/>
  <c r="F42" i="26"/>
  <c r="F114" i="25"/>
  <c r="F94" i="25"/>
  <c r="F133" i="25"/>
  <c r="F157" i="28" l="1"/>
  <c r="F159" i="28" s="1"/>
  <c r="E146" i="26"/>
  <c r="F146" i="26" s="1"/>
  <c r="F148" i="26" s="1"/>
  <c r="F44" i="25"/>
  <c r="E137" i="25" s="1"/>
  <c r="F137" i="25" s="1"/>
  <c r="F139" i="25" s="1"/>
  <c r="E137" i="27"/>
  <c r="F137" i="27" s="1"/>
  <c r="F139" i="27" s="1"/>
  <c r="F152" i="26" l="1"/>
  <c r="F143" i="27"/>
  <c r="F154" i="26" l="1"/>
  <c r="F156" i="26" s="1"/>
  <c r="C7" i="2"/>
  <c r="F145" i="27"/>
  <c r="F147" i="27" s="1"/>
  <c r="F145" i="25"/>
  <c r="F147" i="25" l="1"/>
  <c r="E7" i="2" s="1"/>
  <c r="E17" i="2" s="1"/>
  <c r="D7" i="2"/>
  <c r="D17" i="2" s="1"/>
  <c r="F58" i="21"/>
  <c r="F140" i="24" l="1"/>
  <c r="F139" i="24"/>
  <c r="F138" i="24"/>
  <c r="F136" i="24"/>
  <c r="F135" i="24"/>
  <c r="F134" i="24"/>
  <c r="F132" i="24"/>
  <c r="F131" i="24"/>
  <c r="D130" i="24"/>
  <c r="F130" i="24" s="1"/>
  <c r="D129" i="24"/>
  <c r="F129" i="24" s="1"/>
  <c r="D128" i="24"/>
  <c r="F128" i="24" s="1"/>
  <c r="F127" i="24"/>
  <c r="F126" i="24"/>
  <c r="F125" i="24"/>
  <c r="F124" i="24"/>
  <c r="F123" i="24"/>
  <c r="F122" i="24"/>
  <c r="D121" i="24"/>
  <c r="F121" i="24" s="1"/>
  <c r="F120" i="24"/>
  <c r="F119" i="24"/>
  <c r="F118" i="24"/>
  <c r="F117" i="24"/>
  <c r="F116" i="24"/>
  <c r="F115" i="24"/>
  <c r="F114" i="24"/>
  <c r="F113" i="24"/>
  <c r="F142" i="24" l="1"/>
  <c r="F107" i="24"/>
  <c r="F87" i="24" l="1"/>
  <c r="D83" i="24"/>
  <c r="F83" i="24" s="1"/>
  <c r="F80" i="24"/>
  <c r="F78" i="24"/>
  <c r="F76" i="24"/>
  <c r="F74" i="24"/>
  <c r="F72" i="24"/>
  <c r="F70" i="24"/>
  <c r="F69" i="24"/>
  <c r="D64" i="24"/>
  <c r="F64" i="24" s="1"/>
  <c r="F61" i="24"/>
  <c r="F59" i="24"/>
  <c r="D55" i="24"/>
  <c r="F55" i="24" s="1"/>
  <c r="F52" i="24"/>
  <c r="D49" i="24"/>
  <c r="F49" i="24" s="1"/>
  <c r="D46" i="24"/>
  <c r="F46" i="24" s="1"/>
  <c r="F44" i="24"/>
  <c r="F34" i="24"/>
  <c r="F36" i="24"/>
  <c r="F32" i="24"/>
  <c r="F30" i="24"/>
  <c r="F28" i="24"/>
  <c r="F26" i="24"/>
  <c r="F24" i="24"/>
  <c r="F22" i="24"/>
  <c r="F20" i="24"/>
  <c r="F18" i="24"/>
  <c r="F17" i="24"/>
  <c r="F14" i="24"/>
  <c r="F12" i="24"/>
  <c r="F10" i="24"/>
  <c r="F105" i="24"/>
  <c r="F103" i="24"/>
  <c r="F101" i="24"/>
  <c r="F99" i="24"/>
  <c r="F97" i="24"/>
  <c r="F95" i="24"/>
  <c r="F93" i="24"/>
  <c r="F38" i="24"/>
  <c r="F40" i="24" l="1"/>
  <c r="F89" i="24"/>
  <c r="F109" i="24"/>
  <c r="E146" i="24" l="1"/>
  <c r="F146" i="24"/>
  <c r="F148" i="24" s="1"/>
  <c r="F152" i="24" l="1"/>
  <c r="F154" i="24" l="1"/>
  <c r="F156" i="24" s="1"/>
  <c r="F34" i="22" l="1"/>
  <c r="F34" i="21"/>
  <c r="F123" i="22" l="1"/>
  <c r="F122" i="22"/>
  <c r="F121" i="22"/>
  <c r="F120" i="22"/>
  <c r="F119" i="22"/>
  <c r="F118" i="22"/>
  <c r="F117" i="22"/>
  <c r="F116" i="22"/>
  <c r="F115" i="22"/>
  <c r="F114" i="22"/>
  <c r="F113" i="22"/>
  <c r="F112" i="22"/>
  <c r="F111" i="22"/>
  <c r="F110" i="22"/>
  <c r="F109" i="22"/>
  <c r="F108" i="22"/>
  <c r="F107" i="22"/>
  <c r="F106" i="22"/>
  <c r="F105" i="22"/>
  <c r="F104" i="22"/>
  <c r="F103" i="22"/>
  <c r="F102" i="22"/>
  <c r="F60" i="22"/>
  <c r="F127" i="22"/>
  <c r="F96" i="22"/>
  <c r="F94" i="22"/>
  <c r="F92" i="22"/>
  <c r="F90" i="22"/>
  <c r="F88" i="22"/>
  <c r="F86" i="22"/>
  <c r="F84" i="22"/>
  <c r="F36" i="22"/>
  <c r="F78" i="22"/>
  <c r="F76" i="22"/>
  <c r="F74" i="22"/>
  <c r="F72" i="22"/>
  <c r="F70" i="22"/>
  <c r="F68" i="22"/>
  <c r="F66" i="22"/>
  <c r="F64" i="22"/>
  <c r="F62" i="22"/>
  <c r="F58" i="22"/>
  <c r="F56" i="22"/>
  <c r="F54" i="22"/>
  <c r="F52" i="22"/>
  <c r="F50" i="22"/>
  <c r="F48" i="22"/>
  <c r="F46" i="22"/>
  <c r="F44" i="22"/>
  <c r="F38" i="22"/>
  <c r="F32" i="22"/>
  <c r="F30" i="22"/>
  <c r="F28" i="22"/>
  <c r="F26" i="22"/>
  <c r="F24" i="22"/>
  <c r="F22" i="22"/>
  <c r="F20" i="22"/>
  <c r="F19" i="22"/>
  <c r="F16" i="22"/>
  <c r="F14" i="22"/>
  <c r="F12" i="22"/>
  <c r="F10" i="22"/>
  <c r="F135" i="21"/>
  <c r="F134" i="21"/>
  <c r="F133" i="21"/>
  <c r="F132" i="21"/>
  <c r="F131" i="21"/>
  <c r="F130" i="21"/>
  <c r="F129" i="21"/>
  <c r="F128" i="21"/>
  <c r="F127" i="21"/>
  <c r="F126" i="21"/>
  <c r="F125" i="21"/>
  <c r="F124" i="21"/>
  <c r="F123" i="21"/>
  <c r="F122" i="21"/>
  <c r="F121" i="21"/>
  <c r="F120" i="21"/>
  <c r="F119" i="21"/>
  <c r="F118" i="21"/>
  <c r="F117" i="21"/>
  <c r="F116" i="21"/>
  <c r="F115" i="21"/>
  <c r="F114" i="21"/>
  <c r="F113" i="21"/>
  <c r="F112" i="21"/>
  <c r="F111" i="21"/>
  <c r="F110" i="21"/>
  <c r="F104" i="21"/>
  <c r="F82" i="21"/>
  <c r="F70" i="21"/>
  <c r="F36" i="21"/>
  <c r="F28" i="21"/>
  <c r="F18" i="21"/>
  <c r="F16" i="21"/>
  <c r="F98" i="22" l="1"/>
  <c r="F80" i="22"/>
  <c r="F40" i="22"/>
  <c r="E131" i="22" l="1"/>
  <c r="F131" i="22" s="1"/>
  <c r="F133" i="22" s="1"/>
  <c r="F137" i="22" l="1"/>
  <c r="C10" i="2"/>
  <c r="F139" i="22" l="1"/>
  <c r="F141" i="22" s="1"/>
  <c r="F102" i="21" l="1"/>
  <c r="F100" i="21"/>
  <c r="F98" i="21"/>
  <c r="F96" i="21"/>
  <c r="F94" i="21"/>
  <c r="D92" i="21"/>
  <c r="F92" i="21" s="1"/>
  <c r="F90" i="21"/>
  <c r="F38" i="21"/>
  <c r="F84" i="21"/>
  <c r="F80" i="21"/>
  <c r="F78" i="21"/>
  <c r="F76" i="21"/>
  <c r="F74" i="21"/>
  <c r="F72" i="21"/>
  <c r="F68" i="21"/>
  <c r="F66" i="21"/>
  <c r="F64" i="21"/>
  <c r="F62" i="21"/>
  <c r="F60" i="21"/>
  <c r="F56" i="21"/>
  <c r="F54" i="21"/>
  <c r="F52" i="21"/>
  <c r="F50" i="21"/>
  <c r="F48" i="21"/>
  <c r="F46" i="21"/>
  <c r="F40" i="21"/>
  <c r="F32" i="21"/>
  <c r="F30" i="21"/>
  <c r="F26" i="21"/>
  <c r="F24" i="21"/>
  <c r="F22" i="21"/>
  <c r="F21" i="21"/>
  <c r="F14" i="21"/>
  <c r="F12" i="21"/>
  <c r="F10" i="21"/>
  <c r="F86" i="21" l="1"/>
  <c r="F42" i="21"/>
  <c r="F106" i="21"/>
  <c r="F137" i="21"/>
  <c r="E141" i="21" l="1"/>
  <c r="F141" i="21" s="1"/>
  <c r="F143" i="21" s="1"/>
  <c r="F147" i="21" l="1"/>
  <c r="F149" i="21" l="1"/>
  <c r="F151" i="21" s="1"/>
  <c r="C9" i="2"/>
  <c r="C17" i="2" s="1"/>
</calcChain>
</file>

<file path=xl/sharedStrings.xml><?xml version="1.0" encoding="utf-8"?>
<sst xmlns="http://schemas.openxmlformats.org/spreadsheetml/2006/main" count="2591" uniqueCount="459">
  <si>
    <t>Zap. štev.</t>
  </si>
  <si>
    <t>OPIS STORITVE</t>
  </si>
  <si>
    <t>SKUPAJ:</t>
  </si>
  <si>
    <t>1. STORITVE pri zamenjavi kretnic</t>
  </si>
  <si>
    <t>POPIS DEL</t>
  </si>
  <si>
    <t>Poz.</t>
  </si>
  <si>
    <t>Opis</t>
  </si>
  <si>
    <t>EM</t>
  </si>
  <si>
    <t>Količina</t>
  </si>
  <si>
    <t>Cena/EM</t>
  </si>
  <si>
    <t xml:space="preserve">Skupaj </t>
  </si>
  <si>
    <t>I.</t>
  </si>
  <si>
    <t>PRIPRAVLJALNA IN ZAKLJUČNA DELA</t>
  </si>
  <si>
    <t>1.</t>
  </si>
  <si>
    <t>kos</t>
  </si>
  <si>
    <t>2.</t>
  </si>
  <si>
    <t>m</t>
  </si>
  <si>
    <t>3.</t>
  </si>
  <si>
    <t>Ureditev začasnih deponij izkopnega, novega gramoznega materiala in tolčenca ter GG materiala z vzpostavitvijo obstoječega stanja po končanju del</t>
  </si>
  <si>
    <r>
      <t>m</t>
    </r>
    <r>
      <rPr>
        <vertAlign val="superscript"/>
        <sz val="10"/>
        <rFont val="Times New Roman"/>
        <family val="1"/>
        <charset val="238"/>
      </rPr>
      <t>2</t>
    </r>
  </si>
  <si>
    <t>4.</t>
  </si>
  <si>
    <t>Zakoličba geometrije kretnic in tirov po elaboratu, zavarovanje zakoličbe ter sodelovanje pri regulacijah</t>
  </si>
  <si>
    <t>4.1.</t>
  </si>
  <si>
    <t>4.2.</t>
  </si>
  <si>
    <t>Tir</t>
  </si>
  <si>
    <t>5.</t>
  </si>
  <si>
    <t xml:space="preserve">Ureditev začasne razsvetljave gradbišča v dolžini cca. 100 m na drogovih VM (reflektorji, kabli in elektroagregat) </t>
  </si>
  <si>
    <t>6.</t>
  </si>
  <si>
    <t>Čuvajska služba potrebna pri izvedbi del, obračun po gradbeni knjigi; ocena</t>
  </si>
  <si>
    <t>h</t>
  </si>
  <si>
    <t>7.</t>
  </si>
  <si>
    <t>8.</t>
  </si>
  <si>
    <t>Izdelava elaborata začasnega nivojskega prehoda</t>
  </si>
  <si>
    <t>9.</t>
  </si>
  <si>
    <t>Ureditev zaščite stojišča kretniškega pogona iz lesenih pragov, s predhodno odstranitvijo zaščite stojišča (uporabi se obstoječ material) dim. 2,6 x 1,5 m</t>
  </si>
  <si>
    <t>SKUPAJ I:</t>
  </si>
  <si>
    <t>II.</t>
  </si>
  <si>
    <t>ZGORNJI USTROJ</t>
  </si>
  <si>
    <t xml:space="preserve">Vgradnja in izgradnja začasnih naprav proti potovanju tirnice (Mathee) sistema 49E1 za zavarovanje obstoječega NZT </t>
  </si>
  <si>
    <t>Rezanje tirov in kretnic (plamensko oz. z rezalko)</t>
  </si>
  <si>
    <t>Izgradnja obstoječih kretniških zvez in priključnih tirov sistema 49E1 na lesenih pragih z deponiranjem izgrajenega materiala na stalni deponiji naročnika na območju lokacije del</t>
  </si>
  <si>
    <t>Strojna vgraditev I. plasti tolčenca (eruptivnega izvora) do SRP-5 cm s planiranjem in utrditvijo skupaj z nakladanjem na začasni deponiji ter prevozom; brez dobave materiala</t>
  </si>
  <si>
    <r>
      <t>m</t>
    </r>
    <r>
      <rPr>
        <vertAlign val="superscript"/>
        <sz val="10"/>
        <rFont val="Times New Roman"/>
        <family val="1"/>
        <charset val="238"/>
      </rPr>
      <t>3</t>
    </r>
  </si>
  <si>
    <t>10.</t>
  </si>
  <si>
    <t>11.</t>
  </si>
  <si>
    <t>Smerna in višinska regulacija obstoječih tirov sistema 49E1 na lesenih pragovih z dogramoziranjem dvig do 30 mm; brez dobave materiala</t>
  </si>
  <si>
    <t>12.</t>
  </si>
  <si>
    <t>Aluminotermitsko varjenje kretnice in priključnih tirov z materialom 60E1-1175 MPa; brez dobave materiala</t>
  </si>
  <si>
    <t>13.</t>
  </si>
  <si>
    <t>Aluminotermitsko varjenje priključnih tirov z materialom 49E1-1175  MPa; brez dobave materiala</t>
  </si>
  <si>
    <t>14.</t>
  </si>
  <si>
    <t>15.</t>
  </si>
  <si>
    <t>16.</t>
  </si>
  <si>
    <t>Vgradnja naprav proti potovanju tirnice (Mathee) sistema 49E1 na lesenih pragih; brez dobave materiala</t>
  </si>
  <si>
    <t>17.</t>
  </si>
  <si>
    <t>18.</t>
  </si>
  <si>
    <t>19.</t>
  </si>
  <si>
    <t>20.</t>
  </si>
  <si>
    <t>Postavitev obstoječe ločnice na novo lokacijo, s predhodno odstranitvijo in začasnim deponiranjem na območju izvedbe del</t>
  </si>
  <si>
    <t>21.</t>
  </si>
  <si>
    <t>Vgradnja izolirnega stika tipa "L", 60E1, dolžine 2,80 m ; brez dobave materiala</t>
  </si>
  <si>
    <t>22.</t>
  </si>
  <si>
    <t>Izdelava in vgradnja stalnih oznak za kontrolo vzdolžnega potovanja tirnic (kpl. = levo in desno)</t>
  </si>
  <si>
    <t>kpl</t>
  </si>
  <si>
    <t>SKUPAJ II:</t>
  </si>
  <si>
    <t>III.</t>
  </si>
  <si>
    <t>SPODNJI USTROJ</t>
  </si>
  <si>
    <t>Strojni izkop materiala III. ktg. (greda in nasipni material) z nakladanjem na kamione, odvozom na začasno deponijo na lokaciji del</t>
  </si>
  <si>
    <t>Odvoz izkopanega materiala na stalno komunalno urejeno deponijo z nakladanjem ter plačilom takse (deponijo zagotovi izvajalec)</t>
  </si>
  <si>
    <t>Planiranje in utrditev temeljnih tal, izvedba kontrolnih meritev nosilnosti z vpisom rezultatov v gradbeni dnevnik</t>
  </si>
  <si>
    <t>Izdelava zapore s polaganje geotekstila min. 400 g/m2 pod tamponskim slojem, natezna trdnost &gt; 25 kN/m, raztezek &gt; 30%, odpornost na preboj: konus: Odmax &lt; 20 mm; statični prebod CBR &gt; 2,5 MN, efektivna odprtina por: O90: 0,06 ‐ 0,20 mm</t>
  </si>
  <si>
    <t xml:space="preserve">Izdelava ojačitvene plasti iz geomreže, velikost odprtin mreže &lt; 40 mm, natezna trdnost &gt; 40 kN/m v prečni smeri, natezna trdnost pri 3 % raztezku: &gt; 10 kN/min </t>
  </si>
  <si>
    <t>Vgradnja tamponskega materiala 0/32 mm v skupni debelini 50 (v plasteh po 25 cm) cm, s planiranjem in utrditvijo, z nakladanjem in prevozom iz začasne deponije; brez dobave materiala</t>
  </si>
  <si>
    <t>Planiranje in utrditev planuma do predpisane komprimacije, izvedba kontrolnih meritev nosilnosti z vpisom rezultatov v gradbeni dnevnik</t>
  </si>
  <si>
    <t>SKUPAJ III:</t>
  </si>
  <si>
    <t>IV.</t>
  </si>
  <si>
    <t>MATERIAL (dobavi naročnik)</t>
  </si>
  <si>
    <t>Plošča podložna 49E1 - 1:20 - 345x160 mm</t>
  </si>
  <si>
    <t>Plošča podložna 49E1 - 1:40 - 345x160 mm</t>
  </si>
  <si>
    <t>Kretniški pogon L700H s pritrdilno garnituro z ožičenjem in detektorjem lege kretnic DLK-03</t>
  </si>
  <si>
    <t>Ploščica podložna  EVA 49E1 les. prag (180x123x5 mm)</t>
  </si>
  <si>
    <t>Komplet toga pritrditev "K" (vijak T z matico, podložka vzmetna 24, pritrdilna ploščica)</t>
  </si>
  <si>
    <t>Podložka dvojna elastična 24, DŽ 70</t>
  </si>
  <si>
    <t>Tirfon, l= 160 mm</t>
  </si>
  <si>
    <t>Mathee naprava proti vzd. pomiku tira 60E1 leseni prag</t>
  </si>
  <si>
    <t>kpl.</t>
  </si>
  <si>
    <t>Mathee naprava proti vzd. pomiku tir. 49E1 les. prag</t>
  </si>
  <si>
    <t>Mathee naprava proti vzd. pomiku tira 60E1 bet. Prag</t>
  </si>
  <si>
    <t>Prag ostrorobi impregniran 16x26x260</t>
  </si>
  <si>
    <t>LIS 60E1, l= 2,80 m</t>
  </si>
  <si>
    <t>AT porcija 49E1 AP 25 - 350 s kalupi</t>
  </si>
  <si>
    <t>AT porcija UIC 60 AP 25 - 350 s kalupi</t>
  </si>
  <si>
    <t>Tirnica prehodna 60E1/49E1 - desna 12,0 m, sestave 8,0 m 60E1 in 4,0 m 49E1</t>
  </si>
  <si>
    <t>Tirnica prehodna 60E1/49E1 - leva 12,0 m, sestave 8,0 m 60E1 in 4,0 m 49E1</t>
  </si>
  <si>
    <t>Geotekstil min. 400 g/m2, natezna trdnost &gt; 25 kN/m, raztezek &gt; 30%, odpornost na preboj: konus: Odmax &lt; 20 mm; statični prebod CBR &gt; 2,5 MN, efektivna odprtina por: O90: 0,06 ‐ 0,20 mm A=45x4m</t>
  </si>
  <si>
    <t xml:space="preserve">Geomreža, velikost odprtin mreže &lt; 40 mm, natezna trdnost &gt; 40 kN/m v prečni smeri, natezna trdnost pri 3 % raztezku: &gt; 10 kN/min  </t>
  </si>
  <si>
    <t>23.</t>
  </si>
  <si>
    <t>Tolčenec I. za tirno gredo eruptivnega izvora, granulacija 22,4-63 mm; SIST EN 13450, vključno s prevozom</t>
  </si>
  <si>
    <t>24.</t>
  </si>
  <si>
    <t>Tamponski material 0/32 mm, SIST EN 13450, vključno s prevozom</t>
  </si>
  <si>
    <t>25.</t>
  </si>
  <si>
    <t>SKUPAJ IV:</t>
  </si>
  <si>
    <t>V.</t>
  </si>
  <si>
    <t>NEPREDVIDENA DELA</t>
  </si>
  <si>
    <t>Ostala nepredvidena dela 3%</t>
  </si>
  <si>
    <t>SKUPAJ V:</t>
  </si>
  <si>
    <t>Opombe:</t>
  </si>
  <si>
    <t xml:space="preserve"> - obračun po dejansko izvedenih količinah</t>
  </si>
  <si>
    <t xml:space="preserve"> +DDV ( 22%):</t>
  </si>
  <si>
    <t>SKUPAJ z DDV:</t>
  </si>
  <si>
    <t>Tirnica 60 E1 trdnosti 1175 Mpa - R350 HT</t>
  </si>
  <si>
    <t xml:space="preserve">m </t>
  </si>
  <si>
    <t>Izvedba zaščite obstoječih SVTK kabelskih kinet na območju izvedbe del</t>
  </si>
  <si>
    <t xml:space="preserve">*49E1 na lesenih pragovih </t>
  </si>
  <si>
    <t>*tirnice sistema 49E1</t>
  </si>
  <si>
    <t>Strojna smerna in višinska regulacija obstoječih tirov in kretnic na projektirano niveleto, z dogramoziranjem, s profiliranjem tirne grede; brez dobave materiala</t>
  </si>
  <si>
    <t>10.1.</t>
  </si>
  <si>
    <t>obstoječi desni tir</t>
  </si>
  <si>
    <t>obstoječi levi tir</t>
  </si>
  <si>
    <t>Aluminotermitsko varjenje kretnice z materialom 60E1-1175 MPa; brez dobave materiala</t>
  </si>
  <si>
    <t>*desni tir L = 100 m</t>
  </si>
  <si>
    <t>Planiranje in utrditev temeljnih tal do predpisane komprimacije, izvedba kontrolnih meritev nosilnosti z vpisom rezultatov v gradbeni dnevnik</t>
  </si>
  <si>
    <t>AT porcija 60E1 AP25 - 350 s kalupi</t>
  </si>
  <si>
    <t>AT porcija 49/60E1 AP25-350 s kalupi-prehodni var</t>
  </si>
  <si>
    <t>ur</t>
  </si>
  <si>
    <t>Izdelava elaborata (IzN-ja) za začasni nivojski prehod</t>
  </si>
  <si>
    <t>eur</t>
  </si>
  <si>
    <t>Kretniški pogon L700H s pritrdilno garnituro</t>
  </si>
  <si>
    <t>AT porcija 49E1 AP25 - 350 s kalupi</t>
  </si>
  <si>
    <t>Sproščanje novih/obstoječih priključnih tirov in kretniških zvez sistema 60E1 in 49E1 v NZT skladno z Navodili 330</t>
  </si>
  <si>
    <t>Sproščanje kretnic v NZT, skladno z navodili 330</t>
  </si>
  <si>
    <t xml:space="preserve">  </t>
  </si>
  <si>
    <t>.</t>
  </si>
  <si>
    <t>9.2.</t>
  </si>
  <si>
    <t>9.1.</t>
  </si>
  <si>
    <t xml:space="preserve">Postavitev začasne prometne signalizacije </t>
  </si>
  <si>
    <t>Kretnica 60E1-300-6°</t>
  </si>
  <si>
    <t xml:space="preserve">Izdelava in vgradnja stalnih oznak za kontrolo vzdolžnega potovanja tirnic na začetku kretnice in vrhu srca (kpl. = levo in desno) </t>
  </si>
  <si>
    <t>Postavitev novega stojišča kretniškega pogona iz novih ostrorobih pragov, dim. 2,6 x 1,5 m in vgradnja sipine frakcije 4/8 (d=10cm); brez dobave materiala</t>
  </si>
  <si>
    <t xml:space="preserve">Vgradnja in izgradnja začasnih naprav proti potovanju tirnice (Mathee) sistema 60 E1 na lesenih pragih za zavarovanje obstoječega NZT </t>
  </si>
  <si>
    <t>Vgradnja naprav proti potovanju tirnice (Mathee) sistema 60E1 in 49E1na lesenih pragih</t>
  </si>
  <si>
    <t>Smerna in višinska regulacija obstoječih tirov sistema 60E1 na lesenih pragih, z dogramoziranjem, dvig do 30 mm; brez dobave materiala</t>
  </si>
  <si>
    <t>Sproščanje tira v NZT; sistem 49E1 in 60E1, K, SKL12 in Pandrol pritrditev, leseni pragi</t>
  </si>
  <si>
    <t>Sproščanje kretnice 60E1-300-6° v NZT; sistem 60E1, Pandrol, leseni prag</t>
  </si>
  <si>
    <t xml:space="preserve">2. </t>
  </si>
  <si>
    <t>Strojni izkop materiala IV.-V. ktg., z nakladanjem na kamione, odvozom na začasno deponijo na lokaciji del</t>
  </si>
  <si>
    <t xml:space="preserve">4. </t>
  </si>
  <si>
    <t>Strošek odlaganja izkopanih materialov na komunalno urejenih deponijah</t>
  </si>
  <si>
    <t xml:space="preserve">5. </t>
  </si>
  <si>
    <t xml:space="preserve">6. </t>
  </si>
  <si>
    <t xml:space="preserve">7. </t>
  </si>
  <si>
    <t xml:space="preserve">8. </t>
  </si>
  <si>
    <t>Vgradnja tamponskega materiala 0/32 mm v skupni debelini 30 cm, z nakladanjem in prevozom iz začasne deponije na ŽP Rakek; brez dobave materiala</t>
  </si>
  <si>
    <t xml:space="preserve">9. </t>
  </si>
  <si>
    <t>Ureditev bankin po končanih delih - levo + desno</t>
  </si>
  <si>
    <t>Tirnica 60E1/1175 Mpa - R350HT</t>
  </si>
  <si>
    <t>Kretnica 60E1-300-6° na lesenih  pragovih, Pandrol pritrditev</t>
  </si>
  <si>
    <t>PLOŠČA PODLOŽNA PANDROL LES,PR,60E1 1:40 160X415</t>
  </si>
  <si>
    <t>Set pritrdilni Pandrol SSA 36 UIC-60 za kpl. les.. prag (4 klipi, 2 podlogi)</t>
  </si>
  <si>
    <t>set</t>
  </si>
  <si>
    <t>Komplet elastična pritrditev "SKL 12" (vijak z matico HS 32-55 mm, podložka SKL 12, sponka SKL 12 - 1 podloga)</t>
  </si>
  <si>
    <t>Plošča podložna 49 E1 - 1:40; 345x160 mm</t>
  </si>
  <si>
    <t>Tirnica prehodna 60E1/49E1 - leva 7,2 m, sestave 3,60 m 60E1 in 3,60 m 49E1</t>
  </si>
  <si>
    <t>Tirnica prehodna 60E1/49E1 - desna 7,2 m, sestave 3,60 m 60E1 in 3,60 m 49E1</t>
  </si>
  <si>
    <t>Kretniški pogon hidravlični  L700H</t>
  </si>
  <si>
    <t>Tolčenec I. za tirno gredo sedimentnega izvora, granulacija 22,4-63 mm; SIST EN 13450, vključno s prevozom - tovornjaki do deponije na ŽP Rakek</t>
  </si>
  <si>
    <t>Tolčenec I. za tirno gredo sedimentnega izvora, granulacija 22,4-63 mm; SIST EN 13450, vključno s prevozom - vagoni do ŽP Rakek</t>
  </si>
  <si>
    <t>Material za izdelavo stojišča (prag ostrorobi impregniran 16x26x260)</t>
  </si>
  <si>
    <t>Kretnica 60E1-500-1:12</t>
  </si>
  <si>
    <t xml:space="preserve">Vgradnja in izgradnja začasnih naprav proti potovanju tirnice (Mathee) sistema 60E1 in 49E1 na lesenih pragih za zavarovanje obstoječega NZT </t>
  </si>
  <si>
    <t>Vgradnja naprav proti potovanju tirnice (Mathee) sistema 60E1 na lesenih pragih</t>
  </si>
  <si>
    <t>5.1.</t>
  </si>
  <si>
    <t>kretnica: 49E1-500-1:12</t>
  </si>
  <si>
    <t>5.2.</t>
  </si>
  <si>
    <t>kretnica: 49E1-300-6°</t>
  </si>
  <si>
    <t>7.1.</t>
  </si>
  <si>
    <t>kretnica: 60E1-500-1:12</t>
  </si>
  <si>
    <t>7.2.</t>
  </si>
  <si>
    <t>kretnica: 60E1-300-6°</t>
  </si>
  <si>
    <t>Strojna vgradnja I. plasti tolčenca (sedimentnega  izvora) do SRP-5 cm, s planiranjem in utrditvijo, z nakladanjem na začasni deponiji na postaji Prestranek ter prevozom in razkladom na mestu vgraditve; brez dobave materiala</t>
  </si>
  <si>
    <t>Sproščanje kretnice v NZT; sistem 60E1, Pandrol, leseni prag</t>
  </si>
  <si>
    <t>13.1.</t>
  </si>
  <si>
    <t>60E1 - 500 - 1:12</t>
  </si>
  <si>
    <t>13.2.</t>
  </si>
  <si>
    <t>60E1 - 300 - 6°</t>
  </si>
  <si>
    <t>Strojni izkop tirne grede in materiala III. ktg.,  z nakladanjem na kamione, odvozom na začasno deponijo na lokaciji del</t>
  </si>
  <si>
    <t>Vgradnja tamponskega materiala 0/32 mm v skupni debelini 30 cm, z nakladanjem in prevozom iz začasne deponije na ŽP Prestranek; brez dobave materiala</t>
  </si>
  <si>
    <t>Ureditev bankin po končanih delih desno</t>
  </si>
  <si>
    <t>Mathee naprava proti vzd. pomiku tira 49E1 leseni prag</t>
  </si>
  <si>
    <t>Izgradnja obstoječih naprav proti potovanju tirnice (Mathee), z deponiranjem materiala na deponijo naročnika na območju železniške postaje Rakek</t>
  </si>
  <si>
    <t xml:space="preserve">Vgradnja naprav proti potovanju tirnice (Mathee) sistema  60 E1 na lesenih pragovih za zavarovanje obstoječega NZT </t>
  </si>
  <si>
    <t>Smerna in višinska regulacija obstoječih tirov sistema 49E1 in 60E1 na lesenih pragih, z dogramoziranjem, dvig do 30 mm; brez dobave tolčenca</t>
  </si>
  <si>
    <t>Sproščanje tira v NZT; sistem 49E1, K, leseni  prag</t>
  </si>
  <si>
    <t xml:space="preserve"> </t>
  </si>
  <si>
    <t>Strojni izkop tirne grede in materiala III. ktg. z nakladanjem na kamione in odvozom na začasno deponijo na lokaciji del</t>
  </si>
  <si>
    <t>Kretnica 60E1-300-6° na lesenih pragovih, Pandrol pritrditev</t>
  </si>
  <si>
    <t>Plošča podložna pandrol 60 E1 1:40; 370x160 mm</t>
  </si>
  <si>
    <t>Set pritrdilni Pandrol SSA 36 UIC-60 za kpl. les.. prag (4 klipi,  2 podlogi)</t>
  </si>
  <si>
    <t>Spojke 60E1</t>
  </si>
  <si>
    <t>Spojni vijaki 60E1</t>
  </si>
  <si>
    <t>Spojke 49E1</t>
  </si>
  <si>
    <t>Spojni vijaki 49E1</t>
  </si>
  <si>
    <t>26.</t>
  </si>
  <si>
    <t>27.</t>
  </si>
  <si>
    <t>10.2.</t>
  </si>
  <si>
    <t>Zamenjava kretnice št. 2, 3, 4 na postaji Brežice z novimi</t>
  </si>
  <si>
    <t>Zamenjava kretnic št. 10, 11 na postaji Grobelno z novima</t>
  </si>
  <si>
    <t>Zamenjava kretnic št. 1, 2 na postaji Zidani Most z novima</t>
  </si>
  <si>
    <t>Zamenjava kretnic št. 1, 2 na postaji Lj. Zalog z novima</t>
  </si>
  <si>
    <t>Zamenjava kretnic št. 3, 4, 5 na postaji Lj. Zalog z novimi</t>
  </si>
  <si>
    <t>ZU-1.</t>
  </si>
  <si>
    <t>ZU-2.</t>
  </si>
  <si>
    <t>ZU-3.</t>
  </si>
  <si>
    <t>ZU-4.</t>
  </si>
  <si>
    <t>ZU-5.</t>
  </si>
  <si>
    <t>ZU-8.</t>
  </si>
  <si>
    <t>Zamenjava kretnice št. 8 na postaji Postojna z novo</t>
  </si>
  <si>
    <t>Zamenjava kretnice št. 2, 3, 6 na postaji Prestranek z novimi</t>
  </si>
  <si>
    <t>ZU-9.</t>
  </si>
  <si>
    <t>Zamenjava kretnice št. 11, 12, 14 na postaji Verd z novimi</t>
  </si>
  <si>
    <t>ZU-10.</t>
  </si>
  <si>
    <t>Zamenjava kretnic št. 22, 24, 25 na postaji Zidani Most z novimi</t>
  </si>
  <si>
    <t>Zamenjava kretnic št. 19, 20, 21 na postaji Postojna z novimi</t>
  </si>
  <si>
    <t>Priprava in organizacija gradbišča z vsemi objekti, inštalacijami, zagotavljanje varnostnih in higiensko tehničnih pogojev, z oznakami gradbišča, transport gradbene mehanizacije ter kasnejša odstranitev vseh objektov in vzpostavitev prvotnega stanja na uporabljenih površinah po zaključku del</t>
  </si>
  <si>
    <t>Izdelava elaborata tehnologije del</t>
  </si>
  <si>
    <t>6.1.</t>
  </si>
  <si>
    <t>6.2.</t>
  </si>
  <si>
    <t>Tir (nov in obstoječ)</t>
  </si>
  <si>
    <t xml:space="preserve">Ureditev začasne razsvetljave gradbišča v dolžini cca. 150 m na drogovih VM (reflektorji, kabli in elektroagregat) </t>
  </si>
  <si>
    <t>Čuvajska služba potrebna pri izvedbi del (za pripravljalna in zaključna dela, čuvaj na začasnem potnem prehodu), obračun po gradbeni knjigi; ocena</t>
  </si>
  <si>
    <t>Demontaža in ponovna montaža PHO (2 x po dve polji)</t>
  </si>
  <si>
    <t>Izdelava začasnega nivojskega prehoda preko tira v zvezi kr. 1 - 5 ter zavarovanje s postavijo zapornice in višinskega profila za potrebe transporta in vzpostavitvijo obstoječega stanja po zaključku del</t>
  </si>
  <si>
    <t>Ureditev zaščite stojišča kretniškega pogona oz. kontrolnika lega iz lesenih pragov, s predhodno odstranitvijo zaščite stojišča (uporabi se obstoječ material) dim. 2,6 x 1,5 m</t>
  </si>
  <si>
    <t>Izgraditev obstoječih naprav proti potovanju tirnice (Mathee) sistema 49E1 z deponiranjem na stalni deponiji naročnika na območju lokacije del</t>
  </si>
  <si>
    <t>Kretnica 60E1-500-1:14 L</t>
  </si>
  <si>
    <t>Nakladanje tolčenca za dogramoziranje (eruptivnega izvora) na začasni deponiji na območju ŽP Lj. Zalog na FaccS vagone ter prevoz do lokacije vgradnje</t>
  </si>
  <si>
    <t>Vgradnja kretnice 60E1-500-1:14 L na betonskih pragih, Pandrol pritrditev, z dogramoziranjem s tolčencem ter vsemi strojnimi smernimi in višinskimi regulacijami, s prevozom iz začasne deponije, nakladom in razkladom; brez dobave materiala
(naročnik dobavi na začasno deponijo levo od proge na lokaciji izvedbe celoten GG material)</t>
  </si>
  <si>
    <t>Vgradnja priključnih tirov in prehodnih tirnic, s prevozom iz začasne deponije, z dogramoziranjem s tolčencem ter vsemi strojnimi smernimi in višinskimi regulacijami, brez dobave materiala</t>
  </si>
  <si>
    <t>Vgradnja naprav proti potovanju tirnice (Mathee) sistema 60E1 na tirnih betonskih pragih; brez dobave materiala</t>
  </si>
  <si>
    <t>Sproščanje nove kretnice 60E1-500-1:14 (bet. prag, Pandrol pritrditev) v NZT skladno z Navodili  330</t>
  </si>
  <si>
    <t>Postavitev obstoječe KM oznake na novo lokacijo, s predhodno odstranitvijo in začasnim deponiranjem na območju izvedbe del</t>
  </si>
  <si>
    <t>Stroški odškodnin za uporabo zemljišč potrebnih za izvedbo gradbenih del; obračun na podlagi dejasnke vrednosti - strošek odškodnine predhodno potrditi nadzor naročnika</t>
  </si>
  <si>
    <t>Ureditev bankin in brežin</t>
  </si>
  <si>
    <t>Kretnica 60E1-500-1:14 na betonskih pragovih, Pandrol pritrditev</t>
  </si>
  <si>
    <t>Prag betonski B 70 Gradis IPGI s podl. ploščo 1:40 in pritrditvijo</t>
  </si>
  <si>
    <t>Tirnica prehodna 60E1/49E1 - leva 7,2 m, sestave 3,6 m 60E1 in 3,6 m 49E1</t>
  </si>
  <si>
    <t>Tirnica prehodna 60E1/49E1 - desna 7,2 m, sestave 3,6 m 60E1 in 3,6 m 49E1</t>
  </si>
  <si>
    <t>Tirnica prehodna 60E1/49E1 - leva 15,0 m, sestave 11,0 m 60E1 in 4,0 m 49E1</t>
  </si>
  <si>
    <t>Tirnica prehodna 60E1/49E1 - desna 15,0 m, sestave 11,0 m 60E1 in 4,0 m 49E1</t>
  </si>
  <si>
    <t>Demontaža in ponovna montaža PHO (dve polji)</t>
  </si>
  <si>
    <t>Izdelava začasnega nivojskega prehoda preko tirov št. 257, 173, 206 ter zavarovanje s postavijo zapornice in višinskega profila za potrebe transporta in vzpostavitvijo obstoječega stanja po zaključku del</t>
  </si>
  <si>
    <t>Izdelava elaborata začasnega nivojskega prehoda preko tirov št. 257, 173, 206</t>
  </si>
  <si>
    <t>Izgradnja obstoječe kretnice sistema 49E1-300-6°, na lesenih pragih, z deponiranjem izgrajenega materiala na stalni deponiji naročnika na območju lokacije del</t>
  </si>
  <si>
    <t xml:space="preserve">Vgradnja in izgradnja začasnih naprav proti potovanju tirnice (Mathee) sistema 49E1 in 60E1 za zavarovanje obstoječega NZT </t>
  </si>
  <si>
    <t>Vgradnja kretnice 60E1-300-6° na lesenih pragih, Pandrol pritrditev, z dogramoziranjem s tolčencem ter vsemi strojnimi smernimi in višinskimi regulacijami, s prevozom iz začasne deponije, nakladom in razkladom; brez dobave materiala
(naročnik dobavi na začasno deponijo levo od proge na lokaciji izvedbe celoten GG material)</t>
  </si>
  <si>
    <t>Smerna in višinska regulacija obstoječe kretnice št. 6 z dogramoziranjem (tolčenec sedimentnega izvora), dvig do 30 mm; brez dobave materiala</t>
  </si>
  <si>
    <t>Smerna in višinska regulacija obstoječih tirov sistema 49E1 in 60E1 na lesenih pragovih z dogramoziranjem dvig do 30 mm; brez dobave materiala</t>
  </si>
  <si>
    <t>Vgradnja naprav proti potovanju tirnice (Mathee) sistema 60E1 na kretniških lesenih pragih; brez dobave materiala</t>
  </si>
  <si>
    <t>Sproščanje nove kretnice 60E1-300-6° (les. prag, Pandrol pritrditev) v NZT skladno z Navodili  330</t>
  </si>
  <si>
    <t>Izgradnja obstoječe kretnice sistema 49E1-500-1:14 L na lesenih pragih, z deponiranjem izgrajenega materiala na stalni deponiji naročnika na območju lokacije del</t>
  </si>
  <si>
    <t>Vgradnja naprav proti potovanju tirnice (Mathee) sistema 60E1 na kretniških betonskih in lesenih pragih; brez dobave materiala</t>
  </si>
  <si>
    <t>Sproščanje priključnih tirov in kretniških zvez sistema 60E1 in 49E1 v NZT skladno z Navodili 330</t>
  </si>
  <si>
    <t>Izdelava začasne dostopne poti širine min. 3,0 m za cestna vozila za dostop iz glavne ceste do proge z vzpostavitvijo obstoječega stanja po končanju del</t>
  </si>
  <si>
    <t>Preklad kamnitih agregatov na začasni deponiji ob dostavi materiala z bagrom</t>
  </si>
  <si>
    <t>tirne zveze in priključni tiri</t>
  </si>
  <si>
    <t xml:space="preserve">kretnica št. 2,3,4: 60E1-300-6° </t>
  </si>
  <si>
    <t>Razklad kretnic (60E1-300-6° lesni pragi) iz transportnega vozila na deponiji ŽP Brežice</t>
  </si>
  <si>
    <t>Izdelava začasnega nivojskega prehoda zavarovanje s postavijo zapornice in višinskega profila za potrebe transporta in vzpostavitvijo obstoječega stanja po zaključku del</t>
  </si>
  <si>
    <t xml:space="preserve">Izgradnja obstoječih naprav proti potovanju tirnice (Mathee) sistema 49E1 na lesenih pragih z deponiranjem na deponijo naročnika na ŽP Brestanica </t>
  </si>
  <si>
    <t xml:space="preserve">*tirnice sistema 49E1 </t>
  </si>
  <si>
    <t xml:space="preserve">Izgradnja obstoječih kretnic na lesenih pragih, z deponiranjem izgrajenega materiala na deponijo naročnika na ŽP Brestanica </t>
  </si>
  <si>
    <t>*kretnica 2,3,4: 49E1-300-6°</t>
  </si>
  <si>
    <t xml:space="preserve">Izgradnja obstoječe kretniške zveze in priključnih tirov sistema 49E1 na lesenih pragih, z deponiranjem izgrajenega materiala na stalni deponiji naročnika na ŽP Brestanica </t>
  </si>
  <si>
    <t>*tirne zveze L = 41 m</t>
  </si>
  <si>
    <t>*priključni tiri L = 32 m</t>
  </si>
  <si>
    <t>*kretnica 2,3,4: 60E1-300-6°</t>
  </si>
  <si>
    <t>Vgradnja priključnih tirov 60E1, kretniških zvez in prehodnih tirnic, z dogramoziranjem s tolčencem ter strojnimi smernimi in višinskimi regulacijami tira; brez dobave materiala</t>
  </si>
  <si>
    <t>obstoječa kretnica 1, 5 in 7</t>
  </si>
  <si>
    <t>obstoječi tiri</t>
  </si>
  <si>
    <t>Aluminotermitsko varjenje priključnih tirov z materialom 49E1-1175 Mpa; brez dobave materiala</t>
  </si>
  <si>
    <t>Vgradnja naprav proti potovanju tirnice (Mathee) sistema 60E1 na lesenih kretniških pragih; brez dobave materiala</t>
  </si>
  <si>
    <t>*desni tir L = 240 m</t>
  </si>
  <si>
    <t>Strojna vgraditev I. plasti tolčenca (sedimentnega izvora) do SRP-5 cm s planiranjem in utrditvijo skupaj z nakladanjem na začasni deponiji ter prevozom; brez dobave materiala</t>
  </si>
  <si>
    <t>Strojna vgradnja I. plasti tolčenca do SRP-5 cm s planiranjem in utrditvijo, z nakladanjem na začasni deponiji ter prevozom; brez dobave materiala</t>
  </si>
  <si>
    <t>Kretnica 60 E1 - 300 - 6° (Kr 2,3), na lesenih pragovih, pandrol pritrditev</t>
  </si>
  <si>
    <t>Kretnica 60 E1 - 300 - 6° (Kr 4), na lesenih pragovih, pandrol pritrditev</t>
  </si>
  <si>
    <t>Tirnica prehodna 60E1/49E1 - desna 8,0 m, sestave 5,0 m 60E1 in 3,0 m 49E1</t>
  </si>
  <si>
    <t>Tirnica prehodna 60E1/49E1 - leva 8,0 m, sestave 5,0 m 60E1 in 3,0 m 49E1</t>
  </si>
  <si>
    <t>Tirnica prehodna 60E1/49E1 - desna 7.2 m, sestave 3.6 m 60E1 in 3.6 m 49E1</t>
  </si>
  <si>
    <t>Tirnica prehodna 60E1/49E1 - leva 7.2 m, sestave 3.6 m 60E1 in 3.6 m 49E1</t>
  </si>
  <si>
    <t>Plošča podložna rebrasta 60E1, ravna, 160 x 370 mm</t>
  </si>
  <si>
    <t>Plošča podložna rebrasta 49E1, ravna, 160 x 345 mm</t>
  </si>
  <si>
    <t>Plošča podložna Pandrol 60 E1, 1:40, e-clip, les. prag, 160 x 415 mm</t>
  </si>
  <si>
    <t xml:space="preserve">Plošča podložna rebrasta 49E1, 1:40, 160 x 345 mm  </t>
  </si>
  <si>
    <t xml:space="preserve">Set pritrdilni PANDROL SSA 3 60 E1 na lesenih pragih (4 klipi, 2 podlogi)       </t>
  </si>
  <si>
    <t>Pritrditev toga K (vijak T M22 x 65 z matico, podložka vzmetna 24, pritrdilna ploščica K)</t>
  </si>
  <si>
    <t>Ploščica podložna EVA, 60E1, 180 x 148 x 5 mm</t>
  </si>
  <si>
    <t>Ploščica podložna EVA, 49E1, les. prag, 180 x 123 x 5 mm</t>
  </si>
  <si>
    <t>Mathee naprava proti vzd. pomiku tir. 60E1 les. prag</t>
  </si>
  <si>
    <t>Demontaža obstoječih gumjastih montažnih plošč nivojskega prehoda desnega tira, širine prehoda 7 m</t>
  </si>
  <si>
    <t>Izdelava začasne dostopne poti širine min. 3,0 m za cestna vozila za dostop do gradbišča z vzpostavitvijo obstoječega stanja po končanju del</t>
  </si>
  <si>
    <t xml:space="preserve">kretnica št. 10,11: 60E1-300-6° </t>
  </si>
  <si>
    <t xml:space="preserve">Izdelava elaborata ter pridobitev soglasja za vzpostavitvijo začasnih gradbiščnih priključkov </t>
  </si>
  <si>
    <t xml:space="preserve">Vgradnja in izgradnja začasnih naprav proti potovanju tirnice (Mathee) sistema 60E1 za zavarovanje obstoječega NZT </t>
  </si>
  <si>
    <t xml:space="preserve">*60E1 na lesenih pragovih </t>
  </si>
  <si>
    <t xml:space="preserve">Izgradnja obstoječih kretnic na lesenih pragih, z deponiranjem izgrajenega materiala na deponijo naročnika na ŽP Grobelno </t>
  </si>
  <si>
    <t>*kretnica 10,11: 49E1-300-6°</t>
  </si>
  <si>
    <t xml:space="preserve">Izgradnja obstoječe kretniške zveze in priključnih tirov sistema 49E1 na lesenih pragih, z deponiranjem izgrajenega materiala na deponijo naročnika na ŽP Grobelno </t>
  </si>
  <si>
    <t>*tirne zveze L = 9 m</t>
  </si>
  <si>
    <t>*kretnica 10,11: 60E1-300-6°</t>
  </si>
  <si>
    <t>Vgradnja mathee naprav za tirnice sistema 60E1 na betonskih pragih; brez dobave materiala</t>
  </si>
  <si>
    <t>Vgradnja mathee naprav za tirnice sistema 60E1 na betonskih kretniških in lesenih pragih; brez dobave materiala</t>
  </si>
  <si>
    <t>*kretnica 8,9: 60E1-300-6°</t>
  </si>
  <si>
    <t>Sproščanje novih/obstoječih priključnih tirov in kretniških zvez sistema 60E1 v NZT skladno z Navodili 330</t>
  </si>
  <si>
    <t>*levi tir L = 240 m</t>
  </si>
  <si>
    <t xml:space="preserve">Izgradnja obstoječih naprav proti potovanju tirnice (Mathee) sistema 49E1 in 60 E1 na lesenih pragih z deponiranjem na deponijo naročnika na ŽP Grobelno </t>
  </si>
  <si>
    <t>*tirnice sistema 49E1 in 60E1</t>
  </si>
  <si>
    <t xml:space="preserve">Vgradnja kretnice sistema 60E1-300-6° na betonskih pragih, Pandrol pritrditev, na novi tirni gredi deb. 30 cm pod spodnjim robom praga, z dogramoziranjem s tolčencem ter vsemi strojnimi smernimi in višinskimi regulacijami, s prevozom iz začasne deponije na ŽP Grobelno, nakladom in razkladom; brez dobave materiala </t>
  </si>
  <si>
    <t>Tolčenec I. za tirno gredo sedimentnega izvora, granulacija 22,4-63 mm; SIST EN 13450, vključno s prevozom - tovornjaki na začasno deponijo</t>
  </si>
  <si>
    <t>Tolčenec I. za tirno gredo sedimentnega izvora, granulacija 22,4-63 mm; SIST EN 13450, vključno s prevozom - vagonska dostava ob vgradnji</t>
  </si>
  <si>
    <t>28.</t>
  </si>
  <si>
    <t xml:space="preserve">Vgradnja kretnice sistema 60E1-300-6° na lesenih pragih, Pandrol pritrditev, na novi tirni gredi deb. 30 cm pod spodnjim robom praga, z dogramoziranjem s tolčencem ter vsemi strojnimi smernimi in višinskimi regulacijami, s prevozom iz začasne deponije na ŽP Brežice, nakladom in razkladom; brez dobave materiala </t>
  </si>
  <si>
    <t>Vgradnja tamponskega materiala 0/32 mm v skupni debelini 50 cm (v plasteh po 25 cm), z nakladanjem in prevozom iz začasne deponije; brez dobave materiala.</t>
  </si>
  <si>
    <t>Strojni izkop materiala III. ktg. (greda in nasipni material), z nakladanjem na kamione, odvozom na začasno deponijo na lokaciji del.</t>
  </si>
  <si>
    <t>Ureditev bankin po končanih delih - kr. 2 (desno 40 m)</t>
  </si>
  <si>
    <t>Ureditev bankin po končanih delih - kr. 11 (levo 50 m)</t>
  </si>
  <si>
    <t>Kretnica 60 E1 - 300 - 6°, na betonskih pragovih, pandrol pritrditev</t>
  </si>
  <si>
    <t>Nakladanje tolčenca za dogramoziranje (eruptivnega izvora) na začasni deponiji na območju ŽP Grobelno na FaccS vagone ter prevoz do lokacije vgradnje</t>
  </si>
  <si>
    <t>Tolčenec I. za tirno gredo sedimentnega izvora, granulacija 22,4-63 mm; SIST EN 13450, vključno s prevozom  - vagonska dostava ob vgradnji</t>
  </si>
  <si>
    <t>Prevoz kretnc (60E1-300-6° betonski pragi) iz centralnega skladišča Celje do začasne deponije ŽP Grobelno (15 km) z nakladom iz razkladom</t>
  </si>
  <si>
    <t xml:space="preserve">kretnica št. 22,24,25: 60E1-300-6° </t>
  </si>
  <si>
    <t>Izdelava začasnega nivojskega prehoda ter zavarovanje s postavijo zapornice in višinskega profila za potrebe transporta in vzpostavitvijo obstoječega stanja po zaključku del</t>
  </si>
  <si>
    <t>*kretnica 22,24,25: 49E1-300-6°</t>
  </si>
  <si>
    <t>*tirne zveze L = 6+8+7= 21m</t>
  </si>
  <si>
    <t>*priključni tiri L = 15+15+15+8=53 m</t>
  </si>
  <si>
    <t>*kretnica 22,24,25: 60E1-300-6°</t>
  </si>
  <si>
    <t>obstoječa kretnica 49 E1 les 23, 26 in 27</t>
  </si>
  <si>
    <t>obstoječi desni in levi tir les 49 E1</t>
  </si>
  <si>
    <t>*tirne zveze L = 6+7+8= 21 m</t>
  </si>
  <si>
    <t>*levi tir L = 200 m</t>
  </si>
  <si>
    <t>Izgradnja obstoječih naprav proti potovanju tirnice (Mathee) sistema 49E1 na lesenih pragih z deponiranjem na deponijo naročnika na lokaciji del</t>
  </si>
  <si>
    <t>*tirne zveze L = 6+8+7= 21 m</t>
  </si>
  <si>
    <t>*priključni tiri L = 15+15+15+8= 53 m</t>
  </si>
  <si>
    <t>Izgradnja obstoječih kretnic na lesenih pragih, z deponiranjem izgrajenega materiala na deponijo naročnika na lokaciji del</t>
  </si>
  <si>
    <t xml:space="preserve">Vgradnja kretnice sistema 60E1-300-6° na lesenih pragih, Pandrol pritrditev, na novi tirni gredi deb. 30 cm pod spodnjim robom praga, z dogramoziranjem s tolčencem ter vsemi strojnimi smernimi in višinskimi regulacijami,s prevozom iz začasne deponije naročnika na TP Zidani Most, nakladom in razkladom; brez dobave materiala </t>
  </si>
  <si>
    <t>Izgradnja obstoječe kretniške zveze in priključnih tirov sistema 49E1 na lesenih pragih, z deponiranjem izgrajenega materiala na deponijo naročnika na lokaciji del</t>
  </si>
  <si>
    <t>Strojni izkop materiala III. ktg. (greda in nasipni material) z nakladanjem na kamione, odvozom na stalno deponijo naročnika na lokaciji del</t>
  </si>
  <si>
    <t>Kretnica 60 E1 - 300 - 6° (Kr 22,24), na lesenih pragovih, pandrol pritrditev</t>
  </si>
  <si>
    <t>Kretnica 60 E1 - 300 - 6° (Kr 25), na lesenih pragovih, pandrol pritrditev</t>
  </si>
  <si>
    <t>Pritrditev elastična SKL 12 kpl.</t>
  </si>
  <si>
    <t>Razklad kretnic (60E1-300-6° lesni pragi) iz transportnega vozila na deponiji TP ŽP Zidani Most</t>
  </si>
  <si>
    <t xml:space="preserve">kretnica št. 1,2: 60E1-300-6° </t>
  </si>
  <si>
    <t>Stroški polovične zapore državne ceste, z obveščanjem v medijih, soglasji, dovoljenji, izdelavo elaborata, postavitvijo in odstranitvijo začasne prometne signalizacije, z vzdrževanjem zapore v času izvajanja del
(v času strojnih izkopov in odvozov izkopanega materiala)</t>
  </si>
  <si>
    <t xml:space="preserve">Izgradnja obstoječih naprav proti potovanju tirnice (Mathee) sistema 49E1 na lesenih pragih z deponiranjem na stalni deponiji naročnika na TP Zidani Most </t>
  </si>
  <si>
    <t xml:space="preserve">Izgradnja obstoječih kretnic na lesenih pragih, z deponiranjem izgrajenega materiala na stalni deponiji naročnika na TP Zidani Most </t>
  </si>
  <si>
    <t>*kretnica 1,2: 49E1-300-6°</t>
  </si>
  <si>
    <t xml:space="preserve">Izgradnja obstoječe kretniške zveze in priključnih tirov sistema 49E1 na lesenih pragih, z deponiranjem izgrajenega materiala na stalni deponiji naročnika na TP Zidani Most </t>
  </si>
  <si>
    <t>*tirne zveze L = 7 m</t>
  </si>
  <si>
    <t>*priključni tiri L = 46 m</t>
  </si>
  <si>
    <t>*kretnica 1,2: 60E1-300-6°</t>
  </si>
  <si>
    <t>obstoječa kretnica 3,4,5</t>
  </si>
  <si>
    <t>9.3.</t>
  </si>
  <si>
    <t>Strojna vgradnja I. plasti tolčenca do SRP-5 cm s planiranjem in utrditvijo, z nakladanjem na začasni deponiji ter vagonskim prevozom; brez dobave materiala</t>
  </si>
  <si>
    <t xml:space="preserve">Prevoz gradbene mehanizacije po progi iz TP Zidani Most do gradbišča </t>
  </si>
  <si>
    <t>Razklad kretnic (60E1-300-6° lesni pragi) iz transportnega vozila na deponiji TP Zidani Most</t>
  </si>
  <si>
    <t xml:space="preserve">Vgradnja kretnice sistema 60E1-300-6° na lesenih pragih, Pandrol pritrditev, na novi tirni gredi deb. 30 cm pod spodnjim robom praga, z dogramoziranjem s tolčencem ter vsemi strojnimi smernimi in višinskimi regulacijami, s prevozom iz začasne deponije na TP Zidani Most, nakladom in razkladom; brez dobave materiala </t>
  </si>
  <si>
    <t>Vgradnja tamponskega materiala 0/32 mm v skupni debelini 50 cm (v plasteh po 25 cm), z nakladanjem in vagonskim prevozom iz začasne deponije TP Zidani Most; brez dobave materiala.</t>
  </si>
  <si>
    <t>Strojni izkop materiala III. ktg. (greda in nasipni material), z vmesnim nakladom na prekucnik, prevozom preko sosednjega tira in nakladanjem na kamione, odvozom na začasno deponijo na TP Zidani Most</t>
  </si>
  <si>
    <t>Strojni izkop materiala III. ktg. (greda in nasipni material), z vmesnim prekladom in nakladanjem na kamione, odvozom na začasno deponijo na TP Zidani Most</t>
  </si>
  <si>
    <t>Kretnica 60 E1 - 300 - 6°, na lesenih pragovih, pandrol pritrditev</t>
  </si>
  <si>
    <t>Zamenjava kretnic št. 3, 5 na postaji Zidani Most z novima</t>
  </si>
  <si>
    <t>*kretnica 3,5: 49E1-300-6°</t>
  </si>
  <si>
    <t>*kretniške zveze L = 7 m</t>
  </si>
  <si>
    <t>*tirne zveze L = (72+16) 88 m</t>
  </si>
  <si>
    <t>*priključni tiri L = (6+8+6) 20 m</t>
  </si>
  <si>
    <t xml:space="preserve">Vgradnja kretnice sistema 60E1-300-6° na lesenih pragih, Pandrol pritrditev, na novi tirni gredi deb. 30 cm pod spodnjim robom praga, z dogramoziranjem s tolčencem ter vsemi strojnimi smernimi in višinskimi regulacijami,s prevozom iz začasne deponije na TP Zidani Most, nakladom in razkladom; brez dobave materiala </t>
  </si>
  <si>
    <t>*kretnica 3,5: 60E1-300-6°</t>
  </si>
  <si>
    <t>obstoječi levi tir les 49 E1</t>
  </si>
  <si>
    <t>obstoječi desni tir les 49 E1</t>
  </si>
  <si>
    <t>Vgradnja naprav proti potovanju tirnice (Mathee) sistema 60E1 na lesenih pragih; brez dobave materiala</t>
  </si>
  <si>
    <t>*desni tir L = 50 m</t>
  </si>
  <si>
    <t>Strojni izkop materiala III. ktg. (greda in nasipni material), z vmesnim prekladom in nakladanjem na kamione, odvozom na začasno deponijo na TP Zidani Most.</t>
  </si>
  <si>
    <t>Strojni izkop materiala III. ktg. (greda in nasipni material), z vmesnim nakladom na prekucnik, prevozom preko sosednjega tira in nakladanjem na kamione, odvozom na začasno deponijo na TP Zidani Most.</t>
  </si>
  <si>
    <t>Odvoz izkopanega materiala na stalno komunalno urejeno deponijo na razdaljo do 30 km, z nakladanjem ter plačilom takse</t>
  </si>
  <si>
    <t>Priprava in organizacija gradbišča z vsemi objekti, inštalacijami, zagotavljanje varnostnih in higiensko tehničnih pogojev, z oznakami gradbišča, transport gradbene mehanizacije ter kasnejša odstranitev vseh objektov in vzpostavitev prvotnega stanja na uporabljenih površinah po zaključku del.</t>
  </si>
  <si>
    <t>Izdelava začasnega nivojskega prehoda za potrebe dostopa do mesta izvedbe del, s postavitvijo zapornih brun in višinskih profilov, z odstranitvijo in vzpostavitvijo obstoječega stanja. Preko dveh postajnih tirov številka 6 in 301.</t>
  </si>
  <si>
    <t>Izgradnja tira 49E1 na lesenih pragih, s prevozom in deponiranjem izgrajenega materiala na deponijo naročnika na ŽP Logatec (12+22+32+12+5)</t>
  </si>
  <si>
    <t>Izgradnja obstoječih kretnic št. 20, 21 ( 60E1-300-6°), s prevozom in deponiranjem izgrajenega materiala na deponijo naročnika na ŽP Logatec</t>
  </si>
  <si>
    <t>Izgradnja obstoječih kretnic št. 19 ( 60E1-500-1:12 ), s prevozom in deponiranjem izgrajenega materiala na deponijo naročnika na ŽP Logatec</t>
  </si>
  <si>
    <t>Sproščanje kretnice 60E1-500-1:12 v NZT; sistem 60E1, Pandrol, leseni prag</t>
  </si>
  <si>
    <t>Naklad in odvoz izkopanega materiala na stalno deponijo izvajalca</t>
  </si>
  <si>
    <t>Kretnica 60E1-500-1:12 na lesenih  pragovih, Pandrol pritrditev</t>
  </si>
  <si>
    <t>Razklad kretnic (2x60E1-300-6°, 1x 60E1-500-1:12 lesni pragi) iz transportnega vozila na deponiji ŽP Postojna</t>
  </si>
  <si>
    <t>Vgradnja priključnih tirov 60E1 in prehodnih tirnic dolžine  9,0 m na lesenih pragovih s Pandrol pritrditvijo in novi tirni gredi deb. 30 cm pod spodnjim robom praga, z dogramoziranjem s tolčencem ter vsemi strojnimi smernimi in višinskimi regulacijami, z nakladi, transporti materiala iz začasne deponije na ŽP Postojna do mesta vgradnje in razkladi; brez dobave materiala (12+22+32+12+5)</t>
  </si>
  <si>
    <t xml:space="preserve">Vgradnja kretnic št. 19 (60E1-500-1:12) na lesenih pragih, Pandrol pritrditev, na novi tirni gredi deb. 30 cm pod spodnjim robom praga, z dogramoziranjem s tolčencem ter vsemi strojnimi smernimi in višinskimi regulacijami, z  nakladi, transport kretnice iz začasne deponije na ŽP Postojna do mesta vgradnje ter razkladom na lokaciji izvedbe del; brez dobave materiala </t>
  </si>
  <si>
    <t xml:space="preserve">Vgradnja kretnic št. 20, 21 (60E1-300-6°) na lesenih pragih, Pandrol pritrditev, na novi tirni gredi deb. 30 cm pod spodnjim robom praga, z dogramoziranjem s tolčencem ter vsemi strojnimi smernimi in višinskimi regulacijami, z  nakladi, transport kretnice iz začasne deponije na ŽP Postojna do mesta vgradnje ter razkladom na lokaciji izvedbe del; brez dobave materiala </t>
  </si>
  <si>
    <t>Strojna vgradnja I. plasti tolčenca (sedimentnega  izvora) do SRP-5 cm, s planiranjem in utrditvijo, z nakladanjem na začasni deponiji na postaji Postojna ter prevozom in razkladom na mestu vgraditve; brez dobave materiala</t>
  </si>
  <si>
    <t>Montaža obeh podložnih plošč na leseni prag; brez dobave materiala, s potrebnim nakladom in razkladom pragov; sistem 60E1 - pandrol ravne</t>
  </si>
  <si>
    <t>Montaža obeh podložnih plošč na leseni prag; brez dobave materiala, s potrebnim nakladom in razkladom pragov; sistem 60E1 - pandrol (1:40)</t>
  </si>
  <si>
    <t>Razklad dvojne križiščne kretnice (49E1-215-6° lesni pragi) iz transportnega vozila na deponiji ŽP Postojna</t>
  </si>
  <si>
    <t>Kretnica 49E1-215-6° - dvojna križiščna kretnica</t>
  </si>
  <si>
    <t>Izgradnja tira 49E1 na lesenih pragih, s prevozom in deponiranjem izgrajenega materiala na deponijo naročnika na ŽP Logatec in demontaža menjala kretnice št. 10</t>
  </si>
  <si>
    <t>Izgradnja obstoječe kretnice št. 8 (49E1-215-6°), s prevozom in deponiranjem izgrajenega materiala na deponijo naročnika na ŽP Rakek</t>
  </si>
  <si>
    <t>Sproščanje kretnice 49E1-215-6° v NZT; sistem 49E1, SKL, leseni prag</t>
  </si>
  <si>
    <t xml:space="preserve">Vgradnja prehodnega tira 60E/49E1 (1 x 4,5 m) in priključnih tirov 49E1 ( 13,5+10 m) z montažo starorabnega menjala kr. 10  na lesenih pragovih s  SKL 12 pritrditvijo in novi tirni gredi deb. 30 cm pod spodnjim robom praga, z dogramoziranjem s tolčencem ter vsemi strojnimi smernimi in višinskimi regulacijami, z nakladi, transporti materiala iz začasne deponije na ŽP Postojna do lokacije vgradnje in razkladi; brez dobave materiala </t>
  </si>
  <si>
    <t xml:space="preserve">Vgradnja kretnice sistema 49E1-215-6° na novih lesenih pragih, SKLl pritrditev, na novi tirni gredi deb. 30 cm pod spodnjim robom praga, z dogramoziranjem s tolčencem ter vsemi strojnimi smernimi in višinskimi regulacijami, z nakladi, transporti materiala iz začasne deponije na območju ŽP Postojna do lokacije vgradnje ter razkladom na lokaciji izvedbe del; brez dobave materiala </t>
  </si>
  <si>
    <t>Strojna vgradnja I. plasti tolčenca (sedimentnega izvora) do SRP-5 cm, s planiranjem in utrditvijo, z nakladanjem na začasni deponiji ŽP Postojna ter  prevozom in razkladom na mestu vgraditve; brez dobave materiala</t>
  </si>
  <si>
    <t>Smerna in višinska regulacija kretnic št. 6, 10 in 11 z dogramoziranjem, dvig do 30 mm; brez dobave tolčenca</t>
  </si>
  <si>
    <t>Montaža obeh podložnih plošč na leseni prag; brez dobave materiala, s potrebnim nakladom in razkladom pragov; sistem 49E1 - SKL12 (1:40)</t>
  </si>
  <si>
    <t xml:space="preserve">Vgradnja tamponskega materiala 0/32 mm v skupni debelini 30 cm, z nakladanjem in prevozom iz začasne deponije na ŽP Postojna; brez dobave materiala </t>
  </si>
  <si>
    <t>Tirnica 49E1/1175 Mpa - R350HT</t>
  </si>
  <si>
    <t>Kretnica 49E1-215-6° na lesenih pragovih,SKL pritrditev</t>
  </si>
  <si>
    <t>Tirnica prehodna 60E1/49E1 - leva 9,0 m, sestave 4,50 m 60E1 in 4,5 m 49E1</t>
  </si>
  <si>
    <t>Tirnica prehodna 60E1/49E1 - desna 9,0 m, sestave 4,50 m 60E1 in 4,5 m 49E1</t>
  </si>
  <si>
    <t>Tolčenec I. za tirno gredo sedimentnega izvora, granulacija 22,4-63 mm; SIST EN 13450, vključno s prevozom - vagoni do ŽP Postojna</t>
  </si>
  <si>
    <t>Tolčenec I. za tirno gredo sedimentnega izvora, granulacija 22,4-63 mm; SIST EN 13450, vključno s prevozom - tovornjaki do deponije na ŽP Postojna</t>
  </si>
  <si>
    <t>4.3.</t>
  </si>
  <si>
    <t xml:space="preserve">Prevoz gradbene mehanizacije po progi iz ŽP Prestranek do gradbišča </t>
  </si>
  <si>
    <t xml:space="preserve">Ureditev začasne razsvetljave gradbišča v dolžini cca. 200 m na drogovih VM (reflektorji, kabli in elektroagregat) </t>
  </si>
  <si>
    <t>Izgradnja tira 49E1 na lesenih pragih, s prevozom in deponiranjem izgrajenega materiala na deponijo naročnika na ŽP Prestranek (16m+13m+108m+12+12m)</t>
  </si>
  <si>
    <t>Izgradnja obstoječih kretnic št. 2, 3 in 6, s prevozom in deponiranjem izgrajenega materiala na deponijo naročnika na ŽP Prestranek</t>
  </si>
  <si>
    <t>Vgradnja priključnih tirov 60E1 in prehodnih tirnic dolžine 7,20 m na lesenih pragovih s Pandrol pritrditvijo in novi tirni gredi deb. 30 cm pod spodnjim robom praga, z dogramoziranjem s tolčencem ter vsemi strojnimi smernimi in višinskimi regulacijami, z nakladi, transporti materiala iz začasne deponije na ŽP Prestranek do mesta vgradnje in razkladi; brez dobave materiala (16m+13m+108m+12+12m)</t>
  </si>
  <si>
    <t xml:space="preserve">Vgradnja kretnic št. 2,3 in 6 na lesenih pragih, Pandrol pritrditev, na novi tirni gredi deb. 30 cm pod spodnjim robom praga, z dogramoziranjem s tolčencem ter vsemi strojnimi smernimi in višinskimi regulacijami, z  nakladi, transporti materiala iz začasne deponije na ŽP Prestranek do mesta vgradnje ter razkladom na lokaciji izvedbe del; brez dobave materiala </t>
  </si>
  <si>
    <t>Priprava in organizacija gradbišča z vsemi objekti, inštalacijami, zagotavljanje varnostnih in higiensko tehničnih pogojev, z oznakami gradbišča, transport gradbene mehanizacije ter kasnejša odstranitev vseh objektov in vzpostavitev prvotnega stanja na uporabljenih površinah po zaključku del.
Materijal za zamenjavo je potrebno na deponijo prepeljati z vagoni (tampon in tolčenec) deponija je ob kr. 6 na postaji Prestranek. Stroje je potrebno na gradbišče pripeljat po progi s prikolico. Izgrajen material je potrebno odpeljati z vagoni.</t>
  </si>
  <si>
    <t>Naklad in odvoz izkopanega materiala na stalno deponijo izvajalca. Odvoz z nakladom na vagone.</t>
  </si>
  <si>
    <t>Kretnica 60E1500-1:12°na lesenih  pragovih, Pandrol pritrditev</t>
  </si>
  <si>
    <t>Razklad kretnic (2x60E1-300-6°, 1x 60E1-500-1:12 lesni pragi) iz transportnega vozila na deponiji ŽP Prestranek</t>
  </si>
  <si>
    <t>5.3.</t>
  </si>
  <si>
    <t>Tolčenec I. za tirno gredo sedimentnega izvora, granulacija 22,4-63 mm; SIST EN 13450, vključno s prevozom - tovornjaki do deponije na ŽP Prestranek</t>
  </si>
  <si>
    <t>Tolčenec I. za tirno gredo sedimentnega izvora, granulacija 22,4-63 mm; SIST EN 13450, vključno s prevozom - vagoni do ŽP Prestranek</t>
  </si>
  <si>
    <t xml:space="preserve">kretnica št. 3, 5: 60E1-300-6° </t>
  </si>
  <si>
    <t>Ostala nepredvidena dela 5%</t>
  </si>
  <si>
    <t>Razklad kretnic (3x60E1-300-6° / 1:9 lesni pragi) iz transportnega vozila na deponiji ŽP Logatec</t>
  </si>
  <si>
    <t>Prevoz kretnc (3x60E1-300-6° / 1:9 lesni pragi) iz začasne deponije na ŽP Logatec do lokacije vgradnje na ŽP Verd z nakladom iz razkladom</t>
  </si>
  <si>
    <t>Kretnica 60E1-300-6° / 1:9</t>
  </si>
  <si>
    <t>Izdelava začasnega nivojskega prehoda za potrebe dostopa do mesta izvedbe del, s postavitvijo zapornih brun in višinskih profilov, z odstranitvijo in vzpostavitvijo obstoječega stanja.</t>
  </si>
  <si>
    <t>Izgradnja obstoječih kretnic št. 11, 12, 14 (3x49E1-300-6° / 1:9), s prevozom in deponiranjem izgrajenega materiala na deponijo naročnika na ŽP Logatec</t>
  </si>
  <si>
    <t>Vgradnja priključnih tirov 60E1 in prehodnih tirnic dolžine  9,0 m na lesenih pragovih s Pandrol pritrditvijo in novi tirni gredi deb. 30 cm pod spodnjim robom praga, z dogramoziranjem s tolčencem ter vsemi strojnimi smernimi in višinskimi regulacijami, z nakladi, transporti materiala iz začasne deponije na ŽP Logatec do mesta vgradnje in razkladi; brez dobave materiala (12+22+32+12+5)</t>
  </si>
  <si>
    <t xml:space="preserve">Vgradnja kretnic št. 11, 12, 14 (3x49E1-300-6° / 1:9) na lesenih pragih, Pandrol pritrditev, na novi tirni gredi deb. 30 cm pod spodnjim robom praga, z dogramoziranjem s tolčencem ter vsemi strojnimi smernimi in višinskimi regulacijami, z  nakladi, transporti materiala iz začasne deponije na ŽP Logatec do mesta vgradnje ter razkladom na lokaciji izvedbe del; brez dobave materiala </t>
  </si>
  <si>
    <t>Sproščanje kretnice 3x60E1-300-6° / 1:9 v NZT; sistem 60E1, Pandrol, leseni prag</t>
  </si>
  <si>
    <t>Strojna vgradnja I. plasti tolčenca (sedimentnega  izvora) do SRP-5 cm, s planiranjem in utrditvijo, z nakladanjem na začasni deponiji na postaji Verd ter prevozom in razkladom na mestu vgraditve; brez dobave materiala</t>
  </si>
  <si>
    <t>Tirnica prehodna 60E1/49E1 - leva in desna 7,2 m, sestave 3,60 m 60E1 in 3,60 m 49E1</t>
  </si>
  <si>
    <t>Tirnica prehodna 60E1/49E1 - leva in desna 9,0m, sestave 4,50 m 60E1 in 4,50 m 49E1</t>
  </si>
  <si>
    <t>Tolčenec I. za tirno gredo sedimentnega izvora, granulacija 22,4-63 mm; SIST EN 13450, vključno s prevozom - vagoni do ŽP Verd</t>
  </si>
  <si>
    <t>Tolčenec I. za tirno gredo sedimentnega izvora, granulacija 22,4-63 mm; SIST EN 13450, vključno s prevozom - tovornjaki do deponije na ŽP Verd</t>
  </si>
  <si>
    <t>Ostala nepredvidena dela 4%</t>
  </si>
  <si>
    <t>ZU-20.</t>
  </si>
  <si>
    <t>ZU-21.</t>
  </si>
  <si>
    <t>ZU-22.</t>
  </si>
  <si>
    <t>PONUDBA S PONUDBENIM PREDRAČUNOM Št.:________________________________</t>
  </si>
  <si>
    <t xml:space="preserve">PRILOGA </t>
  </si>
  <si>
    <t xml:space="preserve">Cena v EUR brez DDV
</t>
  </si>
  <si>
    <t>22 %DDV</t>
  </si>
  <si>
    <t xml:space="preserve">Vrednost v EUR z DDV
</t>
  </si>
  <si>
    <t>OP: V ceni storitve so vključeni vsi stroški za izvedbo del .</t>
  </si>
  <si>
    <t>Kraj:</t>
  </si>
  <si>
    <t>Ponudnik:</t>
  </si>
  <si>
    <t>Datum:</t>
  </si>
  <si>
    <t xml:space="preserve"> STORITVE PRI ZAMENJAVI KRETNIC 2025 - REKAPITULACIJA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</si>
</sst>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€_-;\-* #,##0.00\ _€_-;_-* &quot;-&quot;??\ _€_-;_-@_-"/>
    <numFmt numFmtId="164" formatCode="_-* #,##0.00_-;\-* #,##0.00_-;_-* &quot;-&quot;??_-;_-@_-"/>
    <numFmt numFmtId="165" formatCode="#,##0.00\ &quot;€&quot;"/>
    <numFmt numFmtId="166" formatCode="_(* #,##0.00_);_(* \(#,##0.00\);_(* &quot;-&quot;??_);_(@_)"/>
    <numFmt numFmtId="167" formatCode="_-* #,##0.00\ _S_I_T_-;\-* #,##0.00\ _S_I_T_-;_-* &quot;-&quot;??\ _S_I_T_-;_-@_-"/>
    <numFmt numFmtId="168" formatCode="0.00_)"/>
  </numFmts>
  <fonts count="21">
    <font>
      <sz val="11"/>
      <color theme="1"/>
      <name val="Aptos Narrow"/>
      <family val="2"/>
      <charset val="238"/>
      <scheme val="minor"/>
    </font>
    <font>
      <sz val="10"/>
      <name val="SL Dutch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Times New Roman"/>
      <family val="1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u/>
      <sz val="10"/>
      <name val="Arial"/>
      <family val="2"/>
      <charset val="238"/>
    </font>
    <font>
      <sz val="10"/>
      <name val="Arial"/>
      <family val="2"/>
    </font>
    <font>
      <sz val="10"/>
      <name val="Calibri"/>
      <family val="2"/>
      <charset val="238"/>
    </font>
    <font>
      <b/>
      <sz val="14"/>
      <name val="Calibri"/>
      <family val="2"/>
      <charset val="238"/>
    </font>
    <font>
      <sz val="14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trike/>
      <sz val="10"/>
      <name val="Arial"/>
      <family val="2"/>
      <charset val="238"/>
    </font>
    <font>
      <sz val="1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i/>
      <sz val="12"/>
      <color theme="1"/>
      <name val="Times New Roman"/>
      <family val="1"/>
      <charset val="238"/>
    </font>
    <font>
      <sz val="10"/>
      <name val="Aptos Narrow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1" fillId="0" borderId="0"/>
    <xf numFmtId="0" fontId="3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161">
    <xf numFmtId="0" fontId="0" fillId="0" borderId="0" xfId="0"/>
    <xf numFmtId="0" fontId="2" fillId="0" borderId="15" xfId="2" applyFont="1" applyBorder="1" applyAlignment="1">
      <alignment horizontal="center" vertical="top"/>
    </xf>
    <xf numFmtId="0" fontId="2" fillId="0" borderId="16" xfId="2" applyFont="1" applyBorder="1" applyAlignment="1">
      <alignment horizontal="center" vertical="top"/>
    </xf>
    <xf numFmtId="0" fontId="2" fillId="0" borderId="17" xfId="2" applyFont="1" applyBorder="1" applyAlignment="1">
      <alignment horizontal="center" vertical="top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left" vertical="top" wrapText="1"/>
    </xf>
    <xf numFmtId="0" fontId="2" fillId="0" borderId="19" xfId="2" applyFont="1" applyBorder="1" applyAlignment="1">
      <alignment horizontal="center" vertical="center" wrapText="1"/>
    </xf>
    <xf numFmtId="0" fontId="2" fillId="0" borderId="20" xfId="2" applyFont="1" applyBorder="1" applyAlignment="1">
      <alignment horizontal="center" vertical="center" wrapText="1"/>
    </xf>
    <xf numFmtId="0" fontId="2" fillId="0" borderId="20" xfId="2" applyFont="1" applyBorder="1" applyAlignment="1">
      <alignment horizontal="center" vertical="center" shrinkToFit="1"/>
    </xf>
    <xf numFmtId="4" fontId="2" fillId="0" borderId="21" xfId="3" applyNumberFormat="1" applyFont="1" applyFill="1" applyBorder="1" applyAlignment="1">
      <alignment horizontal="center" vertical="center" wrapText="1"/>
    </xf>
    <xf numFmtId="0" fontId="2" fillId="0" borderId="18" xfId="2" applyFont="1" applyBorder="1" applyAlignment="1">
      <alignment horizontal="center" vertical="center"/>
    </xf>
    <xf numFmtId="0" fontId="2" fillId="0" borderId="0" xfId="2" applyFont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 shrinkToFit="1"/>
    </xf>
    <xf numFmtId="4" fontId="2" fillId="0" borderId="0" xfId="3" applyNumberFormat="1" applyFont="1" applyFill="1" applyBorder="1" applyAlignment="1">
      <alignment horizontal="center" wrapText="1"/>
    </xf>
    <xf numFmtId="4" fontId="2" fillId="0" borderId="22" xfId="3" applyNumberFormat="1" applyFont="1" applyFill="1" applyBorder="1" applyAlignment="1">
      <alignment horizontal="center" wrapText="1"/>
    </xf>
    <xf numFmtId="0" fontId="2" fillId="0" borderId="23" xfId="2" applyFont="1" applyBorder="1" applyAlignment="1">
      <alignment horizontal="right" vertical="top"/>
    </xf>
    <xf numFmtId="0" fontId="2" fillId="0" borderId="24" xfId="2" applyFont="1" applyBorder="1" applyAlignment="1">
      <alignment horizontal="left" vertical="center"/>
    </xf>
    <xf numFmtId="0" fontId="2" fillId="0" borderId="24" xfId="2" applyFont="1" applyBorder="1" applyAlignment="1">
      <alignment horizontal="center" wrapText="1"/>
    </xf>
    <xf numFmtId="4" fontId="2" fillId="0" borderId="24" xfId="2" applyNumberFormat="1" applyFont="1" applyBorder="1" applyAlignment="1">
      <alignment horizontal="center" vertical="center" shrinkToFit="1"/>
    </xf>
    <xf numFmtId="4" fontId="2" fillId="0" borderId="24" xfId="3" applyNumberFormat="1" applyFont="1" applyFill="1" applyBorder="1" applyAlignment="1">
      <alignment horizontal="center" wrapText="1"/>
    </xf>
    <xf numFmtId="4" fontId="2" fillId="0" borderId="25" xfId="3" applyNumberFormat="1" applyFont="1" applyFill="1" applyBorder="1" applyAlignment="1">
      <alignment horizontal="center" wrapText="1"/>
    </xf>
    <xf numFmtId="0" fontId="2" fillId="0" borderId="0" xfId="2" applyFont="1" applyAlignment="1">
      <alignment vertical="center"/>
    </xf>
    <xf numFmtId="0" fontId="2" fillId="0" borderId="8" xfId="2" applyFont="1" applyBorder="1" applyAlignment="1">
      <alignment horizontal="right" vertical="top"/>
    </xf>
    <xf numFmtId="0" fontId="2" fillId="0" borderId="9" xfId="2" applyFont="1" applyBorder="1" applyAlignment="1">
      <alignment horizontal="left"/>
    </xf>
    <xf numFmtId="0" fontId="2" fillId="0" borderId="9" xfId="2" applyFont="1" applyBorder="1" applyAlignment="1">
      <alignment horizontal="center" wrapText="1"/>
    </xf>
    <xf numFmtId="4" fontId="2" fillId="0" borderId="9" xfId="2" applyNumberFormat="1" applyFont="1" applyBorder="1" applyAlignment="1">
      <alignment horizontal="right" vertical="center" shrinkToFit="1"/>
    </xf>
    <xf numFmtId="4" fontId="2" fillId="0" borderId="9" xfId="3" applyNumberFormat="1" applyFont="1" applyFill="1" applyBorder="1" applyAlignment="1">
      <alignment horizontal="right" wrapText="1"/>
    </xf>
    <xf numFmtId="0" fontId="7" fillId="0" borderId="0" xfId="2" applyFont="1" applyAlignment="1">
      <alignment wrapText="1"/>
    </xf>
    <xf numFmtId="0" fontId="8" fillId="0" borderId="24" xfId="2" applyFont="1" applyBorder="1" applyAlignment="1">
      <alignment horizontal="left" vertical="center"/>
    </xf>
    <xf numFmtId="0" fontId="2" fillId="0" borderId="12" xfId="2" applyFont="1" applyBorder="1" applyAlignment="1">
      <alignment horizontal="right" vertical="top"/>
    </xf>
    <xf numFmtId="0" fontId="9" fillId="0" borderId="13" xfId="2" applyFont="1" applyBorder="1" applyAlignment="1">
      <alignment horizontal="left"/>
    </xf>
    <xf numFmtId="0" fontId="2" fillId="0" borderId="13" xfId="2" applyFont="1" applyBorder="1" applyAlignment="1">
      <alignment horizontal="center" wrapText="1"/>
    </xf>
    <xf numFmtId="4" fontId="2" fillId="0" borderId="13" xfId="2" applyNumberFormat="1" applyFont="1" applyBorder="1" applyAlignment="1">
      <alignment horizontal="right" vertical="center" shrinkToFit="1"/>
    </xf>
    <xf numFmtId="4" fontId="2" fillId="0" borderId="13" xfId="3" applyNumberFormat="1" applyFont="1" applyFill="1" applyBorder="1" applyAlignment="1">
      <alignment horizontal="right" wrapText="1"/>
    </xf>
    <xf numFmtId="4" fontId="2" fillId="0" borderId="14" xfId="3" applyNumberFormat="1" applyFont="1" applyFill="1" applyBorder="1" applyAlignment="1">
      <alignment horizontal="right" wrapText="1"/>
    </xf>
    <xf numFmtId="168" fontId="10" fillId="0" borderId="0" xfId="7" applyNumberFormat="1" applyFont="1"/>
    <xf numFmtId="168" fontId="10" fillId="0" borderId="0" xfId="7" applyNumberFormat="1" applyFont="1" applyAlignment="1">
      <alignment horizontal="center"/>
    </xf>
    <xf numFmtId="4" fontId="10" fillId="0" borderId="0" xfId="7" applyNumberFormat="1" applyFont="1" applyAlignment="1">
      <alignment horizontal="center"/>
    </xf>
    <xf numFmtId="4" fontId="10" fillId="0" borderId="0" xfId="7" applyNumberFormat="1" applyFont="1"/>
    <xf numFmtId="4" fontId="2" fillId="4" borderId="31" xfId="3" applyNumberFormat="1" applyFont="1" applyFill="1" applyBorder="1" applyAlignment="1">
      <alignment horizontal="right" wrapText="1"/>
    </xf>
    <xf numFmtId="4" fontId="2" fillId="4" borderId="22" xfId="3" applyNumberFormat="1" applyFont="1" applyFill="1" applyBorder="1" applyAlignment="1">
      <alignment horizontal="right" wrapText="1"/>
    </xf>
    <xf numFmtId="4" fontId="2" fillId="4" borderId="35" xfId="3" applyNumberFormat="1" applyFont="1" applyFill="1" applyBorder="1" applyAlignment="1">
      <alignment horizontal="right" wrapText="1"/>
    </xf>
    <xf numFmtId="4" fontId="2" fillId="4" borderId="11" xfId="3" applyNumberFormat="1" applyFont="1" applyFill="1" applyBorder="1" applyAlignment="1">
      <alignment horizontal="right" wrapText="1"/>
    </xf>
    <xf numFmtId="0" fontId="11" fillId="0" borderId="0" xfId="2" applyFont="1"/>
    <xf numFmtId="0" fontId="13" fillId="0" borderId="0" xfId="2" applyFont="1"/>
    <xf numFmtId="0" fontId="11" fillId="0" borderId="0" xfId="2" applyFont="1" applyAlignment="1">
      <alignment vertical="center"/>
    </xf>
    <xf numFmtId="0" fontId="15" fillId="0" borderId="6" xfId="2" applyFont="1" applyBorder="1" applyAlignment="1">
      <alignment horizontal="right" vertical="center" wrapText="1"/>
    </xf>
    <xf numFmtId="0" fontId="15" fillId="0" borderId="7" xfId="2" applyFont="1" applyBorder="1" applyAlignment="1">
      <alignment vertical="center" wrapText="1"/>
    </xf>
    <xf numFmtId="165" fontId="15" fillId="2" borderId="7" xfId="2" applyNumberFormat="1" applyFont="1" applyFill="1" applyBorder="1" applyAlignment="1">
      <alignment vertical="center"/>
    </xf>
    <xf numFmtId="4" fontId="3" fillId="0" borderId="24" xfId="4" applyNumberFormat="1" applyFont="1" applyFill="1" applyBorder="1" applyAlignment="1">
      <alignment horizontal="right" wrapText="1"/>
    </xf>
    <xf numFmtId="4" fontId="3" fillId="0" borderId="24" xfId="5" applyNumberFormat="1" applyFont="1" applyFill="1" applyBorder="1" applyAlignment="1">
      <alignment horizontal="right" wrapText="1"/>
    </xf>
    <xf numFmtId="4" fontId="3" fillId="0" borderId="25" xfId="4" applyNumberFormat="1" applyFont="1" applyFill="1" applyBorder="1" applyAlignment="1">
      <alignment horizontal="right" wrapText="1"/>
    </xf>
    <xf numFmtId="4" fontId="3" fillId="0" borderId="24" xfId="3" applyNumberFormat="1" applyFont="1" applyFill="1" applyBorder="1" applyAlignment="1">
      <alignment horizontal="right" wrapText="1"/>
    </xf>
    <xf numFmtId="4" fontId="3" fillId="0" borderId="25" xfId="3" applyNumberFormat="1" applyFont="1" applyFill="1" applyBorder="1" applyAlignment="1">
      <alignment horizontal="right" wrapText="1"/>
    </xf>
    <xf numFmtId="4" fontId="3" fillId="0" borderId="27" xfId="3" applyNumberFormat="1" applyFont="1" applyFill="1" applyBorder="1" applyAlignment="1">
      <alignment horizontal="right" wrapText="1"/>
    </xf>
    <xf numFmtId="4" fontId="3" fillId="0" borderId="28" xfId="3" applyNumberFormat="1" applyFont="1" applyFill="1" applyBorder="1" applyAlignment="1">
      <alignment horizontal="right" wrapText="1"/>
    </xf>
    <xf numFmtId="4" fontId="3" fillId="0" borderId="27" xfId="4" applyNumberFormat="1" applyFont="1" applyFill="1" applyBorder="1" applyAlignment="1">
      <alignment horizontal="right" wrapText="1"/>
    </xf>
    <xf numFmtId="0" fontId="11" fillId="0" borderId="36" xfId="2" applyFont="1" applyBorder="1" applyAlignment="1">
      <alignment horizontal="center" vertical="center"/>
    </xf>
    <xf numFmtId="0" fontId="14" fillId="0" borderId="37" xfId="2" applyFont="1" applyBorder="1" applyAlignment="1">
      <alignment horizontal="right"/>
    </xf>
    <xf numFmtId="0" fontId="3" fillId="0" borderId="24" xfId="8" applyFont="1" applyBorder="1" applyAlignment="1">
      <alignment horizontal="left" vertical="top" wrapText="1"/>
    </xf>
    <xf numFmtId="4" fontId="3" fillId="0" borderId="24" xfId="3" applyNumberFormat="1" applyFont="1" applyFill="1" applyBorder="1" applyAlignment="1">
      <alignment horizontal="right" shrinkToFit="1"/>
    </xf>
    <xf numFmtId="4" fontId="3" fillId="0" borderId="24" xfId="4" applyNumberFormat="1" applyFont="1" applyFill="1" applyBorder="1" applyAlignment="1">
      <alignment horizontal="right" shrinkToFit="1"/>
    </xf>
    <xf numFmtId="4" fontId="3" fillId="0" borderId="27" xfId="3" applyNumberFormat="1" applyFont="1" applyFill="1" applyBorder="1" applyAlignment="1">
      <alignment horizontal="right" shrinkToFit="1"/>
    </xf>
    <xf numFmtId="4" fontId="3" fillId="3" borderId="24" xfId="4" applyNumberFormat="1" applyFont="1" applyFill="1" applyBorder="1" applyAlignment="1">
      <alignment horizontal="right" wrapText="1"/>
    </xf>
    <xf numFmtId="4" fontId="3" fillId="3" borderId="25" xfId="4" applyNumberFormat="1" applyFont="1" applyFill="1" applyBorder="1" applyAlignment="1">
      <alignment horizontal="right" wrapText="1"/>
    </xf>
    <xf numFmtId="4" fontId="3" fillId="0" borderId="27" xfId="4" applyNumberFormat="1" applyFont="1" applyFill="1" applyBorder="1" applyAlignment="1">
      <alignment horizontal="right" shrinkToFit="1"/>
    </xf>
    <xf numFmtId="0" fontId="3" fillId="0" borderId="23" xfId="8" applyFont="1" applyBorder="1" applyAlignment="1">
      <alignment horizontal="right" vertical="top"/>
    </xf>
    <xf numFmtId="0" fontId="17" fillId="0" borderId="0" xfId="0" applyFont="1"/>
    <xf numFmtId="4" fontId="3" fillId="0" borderId="0" xfId="6" applyNumberFormat="1" applyFont="1" applyFill="1" applyBorder="1" applyAlignment="1">
      <alignment horizontal="right" wrapText="1"/>
    </xf>
    <xf numFmtId="4" fontId="3" fillId="4" borderId="22" xfId="3" applyNumberFormat="1" applyFont="1" applyFill="1" applyBorder="1" applyAlignment="1">
      <alignment horizontal="right" wrapText="1"/>
    </xf>
    <xf numFmtId="4" fontId="3" fillId="4" borderId="17" xfId="3" applyNumberFormat="1" applyFont="1" applyFill="1" applyBorder="1" applyAlignment="1">
      <alignment horizontal="right" wrapText="1"/>
    </xf>
    <xf numFmtId="4" fontId="3" fillId="0" borderId="28" xfId="4" applyNumberFormat="1" applyFont="1" applyFill="1" applyBorder="1" applyAlignment="1">
      <alignment horizontal="right" wrapText="1"/>
    </xf>
    <xf numFmtId="0" fontId="7" fillId="0" borderId="0" xfId="15" applyFont="1" applyAlignment="1">
      <alignment wrapText="1"/>
    </xf>
    <xf numFmtId="4" fontId="3" fillId="0" borderId="24" xfId="17" applyNumberFormat="1" applyFont="1" applyFill="1" applyBorder="1" applyAlignment="1">
      <alignment horizontal="right" wrapText="1"/>
    </xf>
    <xf numFmtId="4" fontId="3" fillId="0" borderId="25" xfId="17" applyNumberFormat="1" applyFont="1" applyFill="1" applyBorder="1" applyAlignment="1">
      <alignment horizontal="right" wrapText="1"/>
    </xf>
    <xf numFmtId="4" fontId="3" fillId="0" borderId="24" xfId="17" applyNumberFormat="1" applyFont="1" applyFill="1" applyBorder="1" applyAlignment="1">
      <alignment horizontal="right" shrinkToFit="1"/>
    </xf>
    <xf numFmtId="0" fontId="2" fillId="0" borderId="0" xfId="15" applyFont="1" applyAlignment="1">
      <alignment vertical="center"/>
    </xf>
    <xf numFmtId="4" fontId="3" fillId="3" borderId="24" xfId="17" applyNumberFormat="1" applyFont="1" applyFill="1" applyBorder="1" applyAlignment="1">
      <alignment horizontal="right" wrapText="1"/>
    </xf>
    <xf numFmtId="4" fontId="3" fillId="3" borderId="25" xfId="17" applyNumberFormat="1" applyFont="1" applyFill="1" applyBorder="1" applyAlignment="1">
      <alignment horizontal="right" wrapText="1"/>
    </xf>
    <xf numFmtId="4" fontId="3" fillId="0" borderId="27" xfId="17" applyNumberFormat="1" applyFont="1" applyFill="1" applyBorder="1" applyAlignment="1">
      <alignment horizontal="right" shrinkToFit="1"/>
    </xf>
    <xf numFmtId="49" fontId="3" fillId="6" borderId="23" xfId="8" applyNumberFormat="1" applyFont="1" applyFill="1" applyBorder="1" applyAlignment="1">
      <alignment horizontal="right" vertical="top" wrapText="1"/>
    </xf>
    <xf numFmtId="0" fontId="3" fillId="0" borderId="24" xfId="8" applyFont="1" applyBorder="1" applyAlignment="1">
      <alignment horizontal="center" wrapText="1"/>
    </xf>
    <xf numFmtId="49" fontId="3" fillId="0" borderId="23" xfId="8" applyNumberFormat="1" applyFont="1" applyBorder="1" applyAlignment="1">
      <alignment horizontal="right" vertical="top"/>
    </xf>
    <xf numFmtId="0" fontId="3" fillId="0" borderId="27" xfId="8" applyFont="1" applyBorder="1" applyAlignment="1">
      <alignment horizontal="left" vertical="top" wrapText="1"/>
    </xf>
    <xf numFmtId="0" fontId="3" fillId="0" borderId="27" xfId="8" applyFont="1" applyBorder="1" applyAlignment="1">
      <alignment horizontal="center" wrapText="1"/>
    </xf>
    <xf numFmtId="0" fontId="3" fillId="0" borderId="26" xfId="8" applyFont="1" applyBorder="1" applyAlignment="1">
      <alignment horizontal="right" vertical="top"/>
    </xf>
    <xf numFmtId="4" fontId="3" fillId="3" borderId="27" xfId="4" applyNumberFormat="1" applyFont="1" applyFill="1" applyBorder="1" applyAlignment="1">
      <alignment horizontal="right" wrapText="1"/>
    </xf>
    <xf numFmtId="4" fontId="3" fillId="0" borderId="27" xfId="17" applyNumberFormat="1" applyFont="1" applyFill="1" applyBorder="1" applyAlignment="1">
      <alignment horizontal="right" wrapText="1"/>
    </xf>
    <xf numFmtId="4" fontId="3" fillId="0" borderId="28" xfId="17" applyNumberFormat="1" applyFont="1" applyFill="1" applyBorder="1" applyAlignment="1">
      <alignment horizontal="right" wrapText="1"/>
    </xf>
    <xf numFmtId="0" fontId="3" fillId="0" borderId="24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center" wrapText="1"/>
    </xf>
    <xf numFmtId="0" fontId="7" fillId="0" borderId="0" xfId="15" applyFont="1"/>
    <xf numFmtId="0" fontId="16" fillId="3" borderId="25" xfId="17" applyNumberFormat="1" applyFont="1" applyFill="1" applyBorder="1" applyAlignment="1">
      <alignment horizontal="right" wrapText="1"/>
    </xf>
    <xf numFmtId="0" fontId="7" fillId="0" borderId="0" xfId="2" applyFont="1"/>
    <xf numFmtId="49" fontId="3" fillId="0" borderId="23" xfId="0" applyNumberFormat="1" applyFont="1" applyBorder="1" applyAlignment="1">
      <alignment horizontal="right" vertical="top"/>
    </xf>
    <xf numFmtId="49" fontId="7" fillId="0" borderId="0" xfId="15" applyNumberFormat="1" applyFont="1" applyAlignment="1">
      <alignment wrapText="1"/>
    </xf>
    <xf numFmtId="2" fontId="7" fillId="0" borderId="0" xfId="2" applyNumberFormat="1" applyFont="1" applyAlignment="1">
      <alignment wrapText="1"/>
    </xf>
    <xf numFmtId="4" fontId="3" fillId="0" borderId="24" xfId="12" applyNumberFormat="1" applyFont="1" applyFill="1" applyBorder="1" applyAlignment="1">
      <alignment horizontal="right" wrapText="1"/>
    </xf>
    <xf numFmtId="165" fontId="14" fillId="3" borderId="10" xfId="2" applyNumberFormat="1" applyFont="1" applyFill="1" applyBorder="1"/>
    <xf numFmtId="0" fontId="3" fillId="0" borderId="0" xfId="2"/>
    <xf numFmtId="0" fontId="3" fillId="0" borderId="18" xfId="2" applyBorder="1" applyAlignment="1">
      <alignment horizontal="left" vertical="top" wrapText="1"/>
    </xf>
    <xf numFmtId="0" fontId="3" fillId="0" borderId="0" xfId="2" applyAlignment="1">
      <alignment vertical="center"/>
    </xf>
    <xf numFmtId="0" fontId="3" fillId="0" borderId="23" xfId="2" applyBorder="1" applyAlignment="1">
      <alignment horizontal="right" vertical="top"/>
    </xf>
    <xf numFmtId="0" fontId="3" fillId="0" borderId="24" xfId="2" applyBorder="1" applyAlignment="1">
      <alignment horizontal="left" vertical="top" wrapText="1"/>
    </xf>
    <xf numFmtId="0" fontId="3" fillId="0" borderId="24" xfId="2" applyBorder="1" applyAlignment="1">
      <alignment horizontal="center" wrapText="1"/>
    </xf>
    <xf numFmtId="0" fontId="3" fillId="0" borderId="23" xfId="15" applyBorder="1" applyAlignment="1">
      <alignment horizontal="right" vertical="top"/>
    </xf>
    <xf numFmtId="0" fontId="3" fillId="0" borderId="24" xfId="15" applyBorder="1" applyAlignment="1">
      <alignment horizontal="left" vertical="top" wrapText="1"/>
    </xf>
    <xf numFmtId="0" fontId="3" fillId="0" borderId="24" xfId="15" applyBorder="1" applyAlignment="1">
      <alignment horizontal="center" wrapText="1"/>
    </xf>
    <xf numFmtId="0" fontId="3" fillId="0" borderId="0" xfId="15"/>
    <xf numFmtId="49" fontId="3" fillId="0" borderId="23" xfId="15" applyNumberFormat="1" applyBorder="1" applyAlignment="1">
      <alignment horizontal="right" vertical="top"/>
    </xf>
    <xf numFmtId="49" fontId="3" fillId="0" borderId="26" xfId="15" applyNumberFormat="1" applyBorder="1" applyAlignment="1">
      <alignment horizontal="right" vertical="top"/>
    </xf>
    <xf numFmtId="0" fontId="3" fillId="0" borderId="27" xfId="15" applyBorder="1" applyAlignment="1">
      <alignment horizontal="left" vertical="top" wrapText="1"/>
    </xf>
    <xf numFmtId="0" fontId="3" fillId="0" borderId="27" xfId="15" applyBorder="1" applyAlignment="1">
      <alignment horizontal="center" wrapText="1"/>
    </xf>
    <xf numFmtId="0" fontId="3" fillId="0" borderId="26" xfId="15" applyBorder="1" applyAlignment="1">
      <alignment horizontal="right" vertical="top"/>
    </xf>
    <xf numFmtId="0" fontId="3" fillId="0" borderId="0" xfId="8" applyFont="1"/>
    <xf numFmtId="0" fontId="3" fillId="0" borderId="26" xfId="2" applyBorder="1" applyAlignment="1">
      <alignment horizontal="right" vertical="top"/>
    </xf>
    <xf numFmtId="0" fontId="3" fillId="0" borderId="27" xfId="2" applyBorder="1" applyAlignment="1">
      <alignment horizontal="left" vertical="top" wrapText="1"/>
    </xf>
    <xf numFmtId="0" fontId="3" fillId="0" borderId="27" xfId="2" applyBorder="1" applyAlignment="1">
      <alignment horizontal="center" wrapText="1"/>
    </xf>
    <xf numFmtId="0" fontId="3" fillId="0" borderId="13" xfId="2" applyBorder="1" applyAlignment="1">
      <alignment horizontal="left"/>
    </xf>
    <xf numFmtId="168" fontId="3" fillId="0" borderId="0" xfId="7" applyNumberFormat="1" applyFont="1" applyAlignment="1">
      <alignment horizontal="center" vertical="top"/>
    </xf>
    <xf numFmtId="168" fontId="3" fillId="0" borderId="0" xfId="7" applyNumberFormat="1" applyFont="1" applyAlignment="1">
      <alignment horizontal="center"/>
    </xf>
    <xf numFmtId="0" fontId="3" fillId="0" borderId="0" xfId="15" applyAlignment="1">
      <alignment vertical="center"/>
    </xf>
    <xf numFmtId="16" fontId="3" fillId="0" borderId="23" xfId="2" applyNumberFormat="1" applyBorder="1" applyAlignment="1">
      <alignment horizontal="right" vertical="top"/>
    </xf>
    <xf numFmtId="4" fontId="3" fillId="3" borderId="28" xfId="4" applyNumberFormat="1" applyFont="1" applyFill="1" applyBorder="1" applyAlignment="1">
      <alignment horizontal="right" wrapText="1"/>
    </xf>
    <xf numFmtId="16" fontId="3" fillId="0" borderId="23" xfId="15" applyNumberFormat="1" applyBorder="1" applyAlignment="1">
      <alignment horizontal="right" vertical="top"/>
    </xf>
    <xf numFmtId="0" fontId="3" fillId="0" borderId="24" xfId="17" applyNumberFormat="1" applyFont="1" applyFill="1" applyBorder="1" applyAlignment="1">
      <alignment horizontal="right" shrinkToFit="1"/>
    </xf>
    <xf numFmtId="165" fontId="15" fillId="6" borderId="7" xfId="2" applyNumberFormat="1" applyFont="1" applyFill="1" applyBorder="1" applyAlignment="1">
      <alignment vertical="center"/>
    </xf>
    <xf numFmtId="165" fontId="14" fillId="6" borderId="10" xfId="2" applyNumberFormat="1" applyFont="1" applyFill="1" applyBorder="1"/>
    <xf numFmtId="0" fontId="3" fillId="4" borderId="32" xfId="2" applyFill="1" applyBorder="1" applyAlignment="1">
      <alignment horizontal="right" shrinkToFit="1"/>
    </xf>
    <xf numFmtId="0" fontId="3" fillId="4" borderId="4" xfId="2" applyFill="1" applyBorder="1" applyAlignment="1">
      <alignment horizontal="right" shrinkToFit="1"/>
    </xf>
    <xf numFmtId="0" fontId="3" fillId="4" borderId="15" xfId="2" applyFill="1" applyBorder="1" applyAlignment="1">
      <alignment horizontal="right" shrinkToFit="1"/>
    </xf>
    <xf numFmtId="0" fontId="3" fillId="4" borderId="16" xfId="2" applyFill="1" applyBorder="1" applyAlignment="1">
      <alignment horizontal="right" shrinkToFit="1"/>
    </xf>
    <xf numFmtId="0" fontId="2" fillId="4" borderId="12" xfId="2" applyFont="1" applyFill="1" applyBorder="1" applyAlignment="1">
      <alignment horizontal="right"/>
    </xf>
    <xf numFmtId="0" fontId="2" fillId="4" borderId="13" xfId="2" applyFont="1" applyFill="1" applyBorder="1" applyAlignment="1">
      <alignment horizontal="right"/>
    </xf>
    <xf numFmtId="0" fontId="2" fillId="4" borderId="33" xfId="2" applyFont="1" applyFill="1" applyBorder="1" applyAlignment="1">
      <alignment horizontal="right"/>
    </xf>
    <xf numFmtId="0" fontId="2" fillId="4" borderId="34" xfId="2" applyFont="1" applyFill="1" applyBorder="1" applyAlignment="1">
      <alignment horizontal="right"/>
    </xf>
    <xf numFmtId="0" fontId="4" fillId="5" borderId="8" xfId="2" applyFont="1" applyFill="1" applyBorder="1" applyAlignment="1">
      <alignment horizontal="left" vertical="center" wrapText="1"/>
    </xf>
    <xf numFmtId="0" fontId="4" fillId="5" borderId="9" xfId="2" applyFont="1" applyFill="1" applyBorder="1" applyAlignment="1">
      <alignment horizontal="left" vertical="center" wrapText="1"/>
    </xf>
    <xf numFmtId="0" fontId="4" fillId="5" borderId="11" xfId="2" applyFont="1" applyFill="1" applyBorder="1" applyAlignment="1">
      <alignment horizontal="left" vertical="center" wrapText="1"/>
    </xf>
    <xf numFmtId="0" fontId="2" fillId="0" borderId="12" xfId="2" applyFont="1" applyBorder="1" applyAlignment="1">
      <alignment horizontal="center" vertical="top"/>
    </xf>
    <xf numFmtId="0" fontId="2" fillId="0" borderId="13" xfId="2" applyFont="1" applyBorder="1" applyAlignment="1">
      <alignment horizontal="center" vertical="top"/>
    </xf>
    <xf numFmtId="0" fontId="2" fillId="0" borderId="14" xfId="2" applyFont="1" applyBorder="1" applyAlignment="1">
      <alignment horizontal="center" vertical="top"/>
    </xf>
    <xf numFmtId="0" fontId="2" fillId="4" borderId="8" xfId="2" applyFont="1" applyFill="1" applyBorder="1" applyAlignment="1">
      <alignment horizontal="left" vertical="center" wrapText="1"/>
    </xf>
    <xf numFmtId="0" fontId="2" fillId="4" borderId="9" xfId="2" applyFont="1" applyFill="1" applyBorder="1" applyAlignment="1">
      <alignment horizontal="left" vertical="center" wrapText="1"/>
    </xf>
    <xf numFmtId="0" fontId="2" fillId="4" borderId="11" xfId="2" applyFont="1" applyFill="1" applyBorder="1" applyAlignment="1">
      <alignment horizontal="left" vertical="center" wrapText="1"/>
    </xf>
    <xf numFmtId="0" fontId="2" fillId="0" borderId="9" xfId="2" applyFont="1" applyBorder="1" applyAlignment="1">
      <alignment horizontal="center" vertical="top" wrapText="1"/>
    </xf>
    <xf numFmtId="0" fontId="2" fillId="0" borderId="11" xfId="2" applyFont="1" applyBorder="1" applyAlignment="1">
      <alignment horizontal="center" vertical="top" wrapText="1"/>
    </xf>
    <xf numFmtId="0" fontId="2" fillId="4" borderId="18" xfId="2" applyFont="1" applyFill="1" applyBorder="1" applyAlignment="1">
      <alignment horizontal="right" wrapText="1"/>
    </xf>
    <xf numFmtId="0" fontId="2" fillId="4" borderId="0" xfId="2" applyFont="1" applyFill="1" applyAlignment="1">
      <alignment horizontal="right" wrapText="1"/>
    </xf>
    <xf numFmtId="0" fontId="2" fillId="4" borderId="29" xfId="2" applyFont="1" applyFill="1" applyBorder="1" applyAlignment="1">
      <alignment horizontal="right" wrapText="1"/>
    </xf>
    <xf numFmtId="0" fontId="2" fillId="4" borderId="30" xfId="2" applyFont="1" applyFill="1" applyBorder="1" applyAlignment="1">
      <alignment horizontal="right" wrapText="1"/>
    </xf>
    <xf numFmtId="0" fontId="14" fillId="0" borderId="0" xfId="2" applyFont="1"/>
    <xf numFmtId="0" fontId="12" fillId="4" borderId="38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14" fillId="4" borderId="2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/>
    </xf>
    <xf numFmtId="0" fontId="14" fillId="4" borderId="5" xfId="2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</cellXfs>
  <cellStyles count="18">
    <cellStyle name="Navadno" xfId="0" builtinId="0"/>
    <cellStyle name="Navadno 13" xfId="8" xr:uid="{312D10AF-E9F2-49CD-BE76-B6BF65892606}"/>
    <cellStyle name="Navadno 13 2" xfId="15" xr:uid="{6276AE14-0C64-4DCE-BDD9-954A5B04C286}"/>
    <cellStyle name="Navadno 2" xfId="2" xr:uid="{200DB99C-8F9E-48AB-8B5B-9F4DDCE0C1B7}"/>
    <cellStyle name="Navadno 3" xfId="9" xr:uid="{15A6401B-40E9-491C-80A7-66FD886B20F2}"/>
    <cellStyle name="Navadno 4" xfId="7" xr:uid="{12D299B6-0E44-4F8A-AE09-1130981C41D2}"/>
    <cellStyle name="Navadno 4 2" xfId="14" xr:uid="{470EF293-1814-40A4-9013-6C964D51988F}"/>
    <cellStyle name="Navadno 5" xfId="1" xr:uid="{290FCAA0-AEE7-4394-97F2-0906AF3535DD}"/>
    <cellStyle name="Vejica 2" xfId="3" xr:uid="{4BF640D1-0ED9-4CCE-80C8-4B935143BE75}"/>
    <cellStyle name="Vejica 2 2" xfId="4" xr:uid="{360D1687-C3C1-4718-B32E-4CD4C35D338E}"/>
    <cellStyle name="Vejica 2 2 2" xfId="5" xr:uid="{AC3B23D0-1C27-4623-836D-AA10D5BEACEA}"/>
    <cellStyle name="Vejica 2 2 2 2" xfId="12" xr:uid="{FA66CA95-889C-42DC-A2CC-39F271235964}"/>
    <cellStyle name="Vejica 2 2 3" xfId="11" xr:uid="{CE8A08B7-8B1C-4CB8-B021-3FA85738B299}"/>
    <cellStyle name="Vejica 2 2 4" xfId="17" xr:uid="{62073456-DDC3-4E87-B183-670D23A19983}"/>
    <cellStyle name="Vejica 2 3" xfId="6" xr:uid="{9F1B859A-EAC4-40B2-BBC2-7429FCEA3E15}"/>
    <cellStyle name="Vejica 2 3 2" xfId="13" xr:uid="{8FA87649-700F-439E-9ABA-A33079D70799}"/>
    <cellStyle name="Vejica 2 4" xfId="10" xr:uid="{22E586A0-512A-4047-B459-2615D695FB18}"/>
    <cellStyle name="Vejica 2 5" xfId="16" xr:uid="{F0096A08-F511-4353-9D0A-9D556103A0EA}"/>
  </cellStyles>
  <dxfs count="0"/>
  <tableStyles count="0" defaultTableStyle="TableStyleMedium2" defaultPivotStyle="PivotStyleLight16"/>
  <colors>
    <mruColors>
      <color rgb="FF9966FF"/>
      <color rgb="FF9999FF"/>
      <color rgb="FF66CCFF"/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50B8F-D71F-488A-9815-05CF41871F74}">
  <sheetPr>
    <pageSetUpPr fitToPage="1"/>
  </sheetPr>
  <dimension ref="A1:E23"/>
  <sheetViews>
    <sheetView tabSelected="1" view="pageBreakPreview" zoomScale="115" zoomScaleNormal="100" zoomScaleSheetLayoutView="115" workbookViewId="0">
      <pane xSplit="2" ySplit="5" topLeftCell="C6" activePane="bottomRight" state="frozen"/>
      <selection pane="topRight" activeCell="D1" sqref="D1"/>
      <selection pane="bottomLeft" activeCell="A5" sqref="A5"/>
      <selection pane="bottomRight" activeCell="B6" sqref="B6"/>
    </sheetView>
  </sheetViews>
  <sheetFormatPr defaultColWidth="9.125" defaultRowHeight="12.75"/>
  <cols>
    <col min="1" max="1" width="5.875" style="44" customWidth="1"/>
    <col min="2" max="2" width="44.625" style="44" customWidth="1"/>
    <col min="3" max="3" width="12.75" style="44" customWidth="1"/>
    <col min="4" max="4" width="11.75" style="44" customWidth="1"/>
    <col min="5" max="5" width="13.875" style="44" customWidth="1"/>
    <col min="6" max="16384" width="9.125" style="44"/>
  </cols>
  <sheetData>
    <row r="1" spans="1:5" ht="15.75">
      <c r="E1" s="152" t="s">
        <v>450</v>
      </c>
    </row>
    <row r="2" spans="1:5" ht="15.75">
      <c r="B2" s="152" t="s">
        <v>449</v>
      </c>
      <c r="E2" s="152"/>
    </row>
    <row r="3" spans="1:5" ht="16.5" thickBot="1">
      <c r="B3" s="152"/>
    </row>
    <row r="4" spans="1:5" s="45" customFormat="1" ht="39.950000000000003" customHeight="1" thickBot="1">
      <c r="A4" s="153" t="s">
        <v>458</v>
      </c>
      <c r="B4" s="154"/>
      <c r="C4" s="155"/>
      <c r="D4" s="155"/>
      <c r="E4" s="155"/>
    </row>
    <row r="5" spans="1:5" ht="43.5" customHeight="1">
      <c r="A5" s="156" t="s">
        <v>0</v>
      </c>
      <c r="B5" s="157" t="s">
        <v>1</v>
      </c>
      <c r="C5" s="158" t="s">
        <v>451</v>
      </c>
      <c r="D5" s="158" t="s">
        <v>452</v>
      </c>
      <c r="E5" s="158" t="s">
        <v>453</v>
      </c>
    </row>
    <row r="6" spans="1:5" s="46" customFormat="1" ht="39.950000000000003" customHeight="1">
      <c r="A6" s="47" t="s">
        <v>210</v>
      </c>
      <c r="B6" s="48" t="s">
        <v>205</v>
      </c>
      <c r="C6" s="49">
        <f>'ZU-1. Brežice 2,3,4'!F152</f>
        <v>0</v>
      </c>
      <c r="D6" s="127">
        <f>'ZU-1. Brežice 2,3,4'!F154</f>
        <v>0</v>
      </c>
      <c r="E6" s="49">
        <f>'ZU-1. Brežice 2,3,4'!F156</f>
        <v>0</v>
      </c>
    </row>
    <row r="7" spans="1:5" s="46" customFormat="1" ht="39.950000000000003" customHeight="1">
      <c r="A7" s="47" t="s">
        <v>211</v>
      </c>
      <c r="B7" s="48" t="s">
        <v>206</v>
      </c>
      <c r="C7" s="49">
        <f>'ZU-2. Grobelno 10,11'!F143</f>
        <v>0</v>
      </c>
      <c r="D7" s="127">
        <f>'ZU-2. Grobelno 10,11'!F145</f>
        <v>0</v>
      </c>
      <c r="E7" s="49">
        <f>'ZU-2. Grobelno 10,11'!F147</f>
        <v>0</v>
      </c>
    </row>
    <row r="8" spans="1:5" s="46" customFormat="1" ht="39.950000000000003" customHeight="1">
      <c r="A8" s="47" t="s">
        <v>212</v>
      </c>
      <c r="B8" s="48" t="s">
        <v>207</v>
      </c>
      <c r="C8" s="49">
        <f>'ZU-3. Zidani Most 1,2'!F152</f>
        <v>0</v>
      </c>
      <c r="D8" s="127">
        <f>'ZU-3. Zidani Most 1,2'!F154</f>
        <v>0</v>
      </c>
      <c r="E8" s="49">
        <f>'ZU-3. Zidani Most 1,2'!F156</f>
        <v>0</v>
      </c>
    </row>
    <row r="9" spans="1:5" s="46" customFormat="1" ht="39.950000000000003" customHeight="1">
      <c r="A9" s="47" t="s">
        <v>213</v>
      </c>
      <c r="B9" s="48" t="s">
        <v>208</v>
      </c>
      <c r="C9" s="49">
        <f>'ZU-4. Lj Zalog 1,2'!F147</f>
        <v>0</v>
      </c>
      <c r="D9" s="127">
        <f>'ZU-4. Lj Zalog 1,2'!F149</f>
        <v>0</v>
      </c>
      <c r="E9" s="49">
        <f>'ZU-4. Lj Zalog 1,2'!F151</f>
        <v>0</v>
      </c>
    </row>
    <row r="10" spans="1:5" s="46" customFormat="1" ht="39.950000000000003" customHeight="1">
      <c r="A10" s="47" t="s">
        <v>214</v>
      </c>
      <c r="B10" s="48" t="s">
        <v>209</v>
      </c>
      <c r="C10" s="49">
        <f>'ZU-5. Lj Zalog 3,4,5'!F137</f>
        <v>0</v>
      </c>
      <c r="D10" s="127">
        <f>'ZU-5. Lj Zalog 3,4,5'!F139</f>
        <v>0</v>
      </c>
      <c r="E10" s="49">
        <f>'ZU-5. Lj Zalog 3,4,5'!F141</f>
        <v>0</v>
      </c>
    </row>
    <row r="11" spans="1:5" s="46" customFormat="1" ht="39.950000000000003" customHeight="1">
      <c r="A11" s="47" t="s">
        <v>215</v>
      </c>
      <c r="B11" s="48" t="s">
        <v>216</v>
      </c>
      <c r="C11" s="49">
        <f>'ZU-8. Postojna 8'!F127</f>
        <v>0</v>
      </c>
      <c r="D11" s="127">
        <f>'ZU-8. Postojna 8'!F129</f>
        <v>0</v>
      </c>
      <c r="E11" s="49">
        <f>'ZU-8. Postojna 8'!F131</f>
        <v>0</v>
      </c>
    </row>
    <row r="12" spans="1:5" s="46" customFormat="1" ht="39.950000000000003" customHeight="1">
      <c r="A12" s="47" t="s">
        <v>218</v>
      </c>
      <c r="B12" s="48" t="s">
        <v>217</v>
      </c>
      <c r="C12" s="49">
        <f>'ZU-9. Prestranek 2,3,6'!F137</f>
        <v>0</v>
      </c>
      <c r="D12" s="127">
        <f>'ZU-9. Prestranek 2,3,6'!F139</f>
        <v>0</v>
      </c>
      <c r="E12" s="49">
        <f>'ZU-9. Prestranek 2,3,6'!F141</f>
        <v>0</v>
      </c>
    </row>
    <row r="13" spans="1:5" s="46" customFormat="1" ht="39.950000000000003" customHeight="1">
      <c r="A13" s="47" t="s">
        <v>220</v>
      </c>
      <c r="B13" s="48" t="s">
        <v>219</v>
      </c>
      <c r="C13" s="49">
        <f>'ZU-10. Verd 11,12,14'!F133</f>
        <v>0</v>
      </c>
      <c r="D13" s="127">
        <f>'ZU-10. Verd 11,12,14'!F135</f>
        <v>0</v>
      </c>
      <c r="E13" s="49">
        <f>'ZU-10. Verd 11,12,14'!F137</f>
        <v>0</v>
      </c>
    </row>
    <row r="14" spans="1:5" s="46" customFormat="1" ht="39.950000000000003" customHeight="1">
      <c r="A14" s="47" t="s">
        <v>446</v>
      </c>
      <c r="B14" s="48" t="s">
        <v>222</v>
      </c>
      <c r="C14" s="49">
        <f>'ZU-20. Postojna 19,20,21'!F140</f>
        <v>0</v>
      </c>
      <c r="D14" s="127">
        <f>'ZU-20. Postojna 19,20,21'!F142</f>
        <v>0</v>
      </c>
      <c r="E14" s="49">
        <f>'ZU-20. Postojna 19,20,21'!F144</f>
        <v>0</v>
      </c>
    </row>
    <row r="15" spans="1:5" s="46" customFormat="1" ht="39.950000000000003" customHeight="1">
      <c r="A15" s="47" t="s">
        <v>447</v>
      </c>
      <c r="B15" s="48" t="s">
        <v>221</v>
      </c>
      <c r="C15" s="49">
        <f>'ZU-21. Zidani Most 22,24,25'!F143</f>
        <v>0</v>
      </c>
      <c r="D15" s="127">
        <f>'ZU-21. Zidani Most 22,24,25'!F145</f>
        <v>0</v>
      </c>
      <c r="E15" s="49">
        <f>'ZU-21. Zidani Most 22,24,25'!F147</f>
        <v>0</v>
      </c>
    </row>
    <row r="16" spans="1:5" s="46" customFormat="1" ht="39.950000000000003" customHeight="1" thickBot="1">
      <c r="A16" s="47" t="s">
        <v>448</v>
      </c>
      <c r="B16" s="48" t="s">
        <v>370</v>
      </c>
      <c r="C16" s="49">
        <f>'ZU-22. Zidani Most 3,5'!F155</f>
        <v>0</v>
      </c>
      <c r="D16" s="127">
        <f>'ZU-22. Zidani Most 3,5'!F157</f>
        <v>0</v>
      </c>
      <c r="E16" s="49">
        <f>'ZU-22. Zidani Most 3,5'!F159</f>
        <v>0</v>
      </c>
    </row>
    <row r="17" spans="1:5" ht="23.25" customHeight="1" thickBot="1">
      <c r="A17" s="58"/>
      <c r="B17" s="59" t="s">
        <v>2</v>
      </c>
      <c r="C17" s="99">
        <f>SUM(C6:C16)</f>
        <v>0</v>
      </c>
      <c r="D17" s="128">
        <f>SUM(D6:D16)</f>
        <v>0</v>
      </c>
      <c r="E17" s="99">
        <f>SUM(E6:E16)</f>
        <v>0</v>
      </c>
    </row>
    <row r="19" spans="1:5" ht="15.75">
      <c r="B19" s="159" t="s">
        <v>454</v>
      </c>
      <c r="C19" s="160"/>
    </row>
    <row r="20" spans="1:5">
      <c r="B20" s="160"/>
      <c r="C20" s="160"/>
    </row>
    <row r="21" spans="1:5" ht="15.75">
      <c r="B21" s="159" t="s">
        <v>455</v>
      </c>
      <c r="C21" s="160"/>
      <c r="D21" s="159" t="s">
        <v>456</v>
      </c>
    </row>
    <row r="22" spans="1:5" ht="15.75">
      <c r="B22" s="159" t="s">
        <v>457</v>
      </c>
      <c r="C22" s="159"/>
    </row>
    <row r="23" spans="1:5" ht="15.75">
      <c r="B23" s="159"/>
      <c r="C23" s="159"/>
    </row>
  </sheetData>
  <mergeCells count="1">
    <mergeCell ref="A4:E4"/>
  </mergeCells>
  <pageMargins left="0.59055118110236227" right="0.19685039370078741" top="0.78740157480314965" bottom="0.78740157480314965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D0DC8-A7C0-471E-BE77-8069B2769240}">
  <sheetPr>
    <pageSetUpPr fitToPage="1"/>
  </sheetPr>
  <dimension ref="A1:G157"/>
  <sheetViews>
    <sheetView view="pageBreakPreview" zoomScale="115" zoomScaleNormal="160" zoomScaleSheetLayoutView="115" workbookViewId="0">
      <pane xSplit="6" ySplit="6" topLeftCell="G25" activePane="bottomRight" state="frozen"/>
      <selection pane="topRight" activeCell="G1" sqref="G1"/>
      <selection pane="bottomLeft" activeCell="A7" sqref="A7"/>
      <selection pane="bottomRight" activeCell="B133" sqref="B133:D133"/>
    </sheetView>
  </sheetViews>
  <sheetFormatPr defaultColWidth="9.125" defaultRowHeight="12.75"/>
  <cols>
    <col min="1" max="1" width="5.625" style="120" customWidth="1"/>
    <col min="2" max="2" width="45.75" style="36" customWidth="1"/>
    <col min="3" max="3" width="5.625" style="121" bestFit="1" customWidth="1"/>
    <col min="4" max="4" width="10.75" style="37" customWidth="1"/>
    <col min="5" max="5" width="11.75" style="38" customWidth="1"/>
    <col min="6" max="6" width="16.75" style="39" customWidth="1"/>
    <col min="7" max="16384" width="9.125" style="100"/>
  </cols>
  <sheetData>
    <row r="1" spans="1:6" ht="15.75">
      <c r="A1" s="137" t="s">
        <v>3</v>
      </c>
      <c r="B1" s="138"/>
      <c r="C1" s="138"/>
      <c r="D1" s="138"/>
      <c r="E1" s="138"/>
      <c r="F1" s="139"/>
    </row>
    <row r="2" spans="1:6">
      <c r="A2" s="140" t="s">
        <v>4</v>
      </c>
      <c r="B2" s="141"/>
      <c r="C2" s="141"/>
      <c r="D2" s="141"/>
      <c r="E2" s="141"/>
      <c r="F2" s="142"/>
    </row>
    <row r="3" spans="1:6">
      <c r="A3" s="1"/>
      <c r="B3" s="2"/>
      <c r="C3" s="2"/>
      <c r="D3" s="2"/>
      <c r="E3" s="2"/>
      <c r="F3" s="3"/>
    </row>
    <row r="4" spans="1:6" ht="40.5" customHeight="1">
      <c r="A4" s="143" t="s">
        <v>205</v>
      </c>
      <c r="B4" s="144"/>
      <c r="C4" s="144"/>
      <c r="D4" s="144"/>
      <c r="E4" s="144"/>
      <c r="F4" s="145"/>
    </row>
    <row r="5" spans="1:6" s="102" customFormat="1" ht="12.75" customHeight="1">
      <c r="A5" s="101"/>
      <c r="B5" s="4"/>
      <c r="C5" s="5"/>
      <c r="D5" s="146"/>
      <c r="E5" s="146"/>
      <c r="F5" s="147"/>
    </row>
    <row r="6" spans="1:6" s="102" customFormat="1" ht="27" customHeight="1">
      <c r="A6" s="6" t="s">
        <v>5</v>
      </c>
      <c r="B6" s="7" t="s">
        <v>6</v>
      </c>
      <c r="C6" s="7" t="s">
        <v>7</v>
      </c>
      <c r="D6" s="8" t="s">
        <v>8</v>
      </c>
      <c r="E6" s="7" t="s">
        <v>9</v>
      </c>
      <c r="F6" s="9" t="s">
        <v>10</v>
      </c>
    </row>
    <row r="7" spans="1:6" s="102" customFormat="1">
      <c r="A7" s="10"/>
      <c r="B7" s="11"/>
      <c r="C7" s="12"/>
      <c r="D7" s="13"/>
      <c r="E7" s="14"/>
      <c r="F7" s="15"/>
    </row>
    <row r="8" spans="1:6">
      <c r="A8" s="16" t="s">
        <v>11</v>
      </c>
      <c r="B8" s="17" t="s">
        <v>12</v>
      </c>
      <c r="C8" s="18"/>
      <c r="D8" s="19"/>
      <c r="E8" s="20"/>
      <c r="F8" s="21"/>
    </row>
    <row r="9" spans="1:6">
      <c r="A9" s="103"/>
      <c r="B9" s="104"/>
      <c r="C9" s="105"/>
      <c r="D9" s="61"/>
      <c r="E9" s="53"/>
      <c r="F9" s="54"/>
    </row>
    <row r="10" spans="1:6" s="109" customFormat="1" ht="92.25" customHeight="1">
      <c r="A10" s="106" t="s">
        <v>13</v>
      </c>
      <c r="B10" s="107" t="s">
        <v>223</v>
      </c>
      <c r="C10" s="108" t="s">
        <v>14</v>
      </c>
      <c r="D10" s="76">
        <v>1</v>
      </c>
      <c r="E10" s="74"/>
      <c r="F10" s="75">
        <f>+ROUND(D10*E10,2)</f>
        <v>0</v>
      </c>
    </row>
    <row r="11" spans="1:6" s="109" customFormat="1" ht="13.15" customHeight="1">
      <c r="A11" s="106"/>
      <c r="B11" s="107"/>
      <c r="C11" s="108"/>
      <c r="D11" s="76"/>
      <c r="E11" s="74"/>
      <c r="F11" s="75"/>
    </row>
    <row r="12" spans="1:6" s="109" customFormat="1" ht="25.5">
      <c r="A12" s="106" t="s">
        <v>15</v>
      </c>
      <c r="B12" s="107" t="s">
        <v>266</v>
      </c>
      <c r="C12" s="108" t="s">
        <v>14</v>
      </c>
      <c r="D12" s="76">
        <v>3</v>
      </c>
      <c r="E12" s="74"/>
      <c r="F12" s="75">
        <f t="shared" ref="F12" si="0">+ROUND(D12*E12,2)</f>
        <v>0</v>
      </c>
    </row>
    <row r="13" spans="1:6" s="109" customFormat="1">
      <c r="A13" s="106"/>
      <c r="B13" s="107"/>
      <c r="C13" s="108"/>
      <c r="D13" s="76"/>
      <c r="E13" s="74"/>
      <c r="F13" s="75"/>
    </row>
    <row r="14" spans="1:6" s="109" customFormat="1" ht="38.25">
      <c r="A14" s="110" t="s">
        <v>17</v>
      </c>
      <c r="B14" s="107" t="s">
        <v>18</v>
      </c>
      <c r="C14" s="108" t="s">
        <v>19</v>
      </c>
      <c r="D14" s="76">
        <v>400</v>
      </c>
      <c r="E14" s="74"/>
      <c r="F14" s="75">
        <f>+ROUND(D14*E14,2)</f>
        <v>0</v>
      </c>
    </row>
    <row r="15" spans="1:6" s="109" customFormat="1">
      <c r="A15" s="110"/>
      <c r="B15" s="107"/>
      <c r="C15" s="108"/>
      <c r="D15" s="76"/>
      <c r="E15" s="74"/>
      <c r="F15" s="75"/>
    </row>
    <row r="16" spans="1:6" s="109" customFormat="1" ht="25.5">
      <c r="A16" s="110" t="s">
        <v>20</v>
      </c>
      <c r="B16" s="107" t="s">
        <v>21</v>
      </c>
      <c r="C16" s="108"/>
      <c r="D16" s="76"/>
      <c r="E16" s="74"/>
      <c r="F16" s="75"/>
    </row>
    <row r="17" spans="1:6" s="109" customFormat="1">
      <c r="A17" s="106" t="s">
        <v>22</v>
      </c>
      <c r="B17" s="107" t="s">
        <v>265</v>
      </c>
      <c r="C17" s="108" t="s">
        <v>14</v>
      </c>
      <c r="D17" s="76">
        <v>3</v>
      </c>
      <c r="E17" s="74"/>
      <c r="F17" s="75">
        <f>+ROUND(D17*E17,2)</f>
        <v>0</v>
      </c>
    </row>
    <row r="18" spans="1:6" s="109" customFormat="1">
      <c r="A18" s="106" t="s">
        <v>23</v>
      </c>
      <c r="B18" s="107" t="s">
        <v>264</v>
      </c>
      <c r="C18" s="108" t="s">
        <v>16</v>
      </c>
      <c r="D18" s="76">
        <v>73</v>
      </c>
      <c r="E18" s="74"/>
      <c r="F18" s="75">
        <f>+ROUND(D18*E18,2)</f>
        <v>0</v>
      </c>
    </row>
    <row r="19" spans="1:6" s="109" customFormat="1">
      <c r="A19" s="106"/>
      <c r="B19" s="107"/>
      <c r="C19" s="108"/>
      <c r="D19" s="76"/>
      <c r="E19" s="74"/>
      <c r="F19" s="75"/>
    </row>
    <row r="20" spans="1:6" s="109" customFormat="1" ht="25.5">
      <c r="A20" s="110" t="s">
        <v>25</v>
      </c>
      <c r="B20" s="84" t="s">
        <v>263</v>
      </c>
      <c r="C20" s="105" t="s">
        <v>14</v>
      </c>
      <c r="D20" s="62">
        <v>1</v>
      </c>
      <c r="E20" s="50"/>
      <c r="F20" s="75">
        <f t="shared" ref="F20" si="1">+ROUND(D20*E20,2)</f>
        <v>0</v>
      </c>
    </row>
    <row r="21" spans="1:6" s="109" customFormat="1">
      <c r="A21" s="106"/>
      <c r="B21" s="107"/>
      <c r="C21" s="108"/>
      <c r="D21" s="76"/>
      <c r="E21" s="74"/>
      <c r="F21" s="75"/>
    </row>
    <row r="22" spans="1:6" s="109" customFormat="1" ht="27" customHeight="1">
      <c r="A22" s="110" t="s">
        <v>27</v>
      </c>
      <c r="B22" s="107" t="s">
        <v>28</v>
      </c>
      <c r="C22" s="108" t="s">
        <v>29</v>
      </c>
      <c r="D22" s="76">
        <v>170</v>
      </c>
      <c r="E22" s="74"/>
      <c r="F22" s="75">
        <f>+ROUND(D22*E22,2)</f>
        <v>0</v>
      </c>
    </row>
    <row r="23" spans="1:6" s="109" customFormat="1" ht="12.75" customHeight="1">
      <c r="A23" s="106"/>
      <c r="B23" s="107"/>
      <c r="C23" s="108"/>
      <c r="D23" s="76"/>
      <c r="E23" s="74"/>
      <c r="F23" s="75"/>
    </row>
    <row r="24" spans="1:6" s="109" customFormat="1" ht="25.5">
      <c r="A24" s="110" t="s">
        <v>30</v>
      </c>
      <c r="B24" s="104" t="s">
        <v>26</v>
      </c>
      <c r="C24" s="108" t="s">
        <v>14</v>
      </c>
      <c r="D24" s="76">
        <v>1</v>
      </c>
      <c r="E24" s="74"/>
      <c r="F24" s="75">
        <f>+ROUND(D24*E24,2)</f>
        <v>0</v>
      </c>
    </row>
    <row r="25" spans="1:6" s="109" customFormat="1" ht="12.75" customHeight="1">
      <c r="A25" s="106"/>
      <c r="B25" s="107"/>
      <c r="C25" s="108"/>
      <c r="D25" s="76"/>
      <c r="E25" s="74"/>
      <c r="F25" s="75"/>
    </row>
    <row r="26" spans="1:6" s="109" customFormat="1" ht="51">
      <c r="A26" s="110" t="s">
        <v>31</v>
      </c>
      <c r="B26" s="104" t="s">
        <v>331</v>
      </c>
      <c r="C26" s="108" t="s">
        <v>14</v>
      </c>
      <c r="D26" s="76">
        <v>1</v>
      </c>
      <c r="E26" s="74"/>
      <c r="F26" s="75">
        <f>+ROUND(D26*E26,2)</f>
        <v>0</v>
      </c>
    </row>
    <row r="27" spans="1:6" s="109" customFormat="1">
      <c r="A27" s="110"/>
      <c r="B27" s="107"/>
      <c r="C27" s="108"/>
      <c r="D27" s="76"/>
      <c r="E27" s="74"/>
      <c r="F27" s="75"/>
    </row>
    <row r="28" spans="1:6" s="109" customFormat="1">
      <c r="A28" s="110" t="s">
        <v>33</v>
      </c>
      <c r="B28" s="107" t="s">
        <v>32</v>
      </c>
      <c r="C28" s="108" t="s">
        <v>14</v>
      </c>
      <c r="D28" s="76">
        <v>1</v>
      </c>
      <c r="E28" s="74"/>
      <c r="F28" s="75">
        <f>+ROUND(D28*E28,2)</f>
        <v>0</v>
      </c>
    </row>
    <row r="29" spans="1:6" s="109" customFormat="1">
      <c r="A29" s="111"/>
      <c r="B29" s="112"/>
      <c r="C29" s="113"/>
      <c r="D29" s="80"/>
      <c r="E29" s="88"/>
      <c r="F29" s="89"/>
    </row>
    <row r="30" spans="1:6" s="109" customFormat="1" ht="25.5">
      <c r="A30" s="110" t="s">
        <v>43</v>
      </c>
      <c r="B30" s="112" t="s">
        <v>112</v>
      </c>
      <c r="C30" s="113" t="s">
        <v>16</v>
      </c>
      <c r="D30" s="80">
        <v>50</v>
      </c>
      <c r="E30" s="74"/>
      <c r="F30" s="75">
        <f t="shared" ref="F30" si="2">+ROUND(D30*E30,2)</f>
        <v>0</v>
      </c>
    </row>
    <row r="31" spans="1:6" s="109" customFormat="1">
      <c r="A31" s="114"/>
      <c r="B31" s="112"/>
      <c r="C31" s="113"/>
      <c r="D31" s="80"/>
      <c r="E31" s="88"/>
      <c r="F31" s="89"/>
    </row>
    <row r="32" spans="1:6" s="109" customFormat="1" ht="25.5">
      <c r="A32" s="110" t="s">
        <v>44</v>
      </c>
      <c r="B32" s="107" t="s">
        <v>62</v>
      </c>
      <c r="C32" s="108" t="s">
        <v>63</v>
      </c>
      <c r="D32" s="76">
        <v>6</v>
      </c>
      <c r="E32" s="74"/>
      <c r="F32" s="75">
        <f>+ROUND(D32*E32,2)</f>
        <v>0</v>
      </c>
    </row>
    <row r="33" spans="1:7" s="109" customFormat="1">
      <c r="A33" s="111"/>
      <c r="B33" s="112"/>
      <c r="C33" s="113"/>
      <c r="D33" s="80"/>
      <c r="E33" s="88"/>
      <c r="F33" s="89"/>
    </row>
    <row r="34" spans="1:7" s="109" customFormat="1" ht="25.5">
      <c r="A34" s="111" t="s">
        <v>46</v>
      </c>
      <c r="B34" s="107" t="s">
        <v>299</v>
      </c>
      <c r="C34" s="108" t="s">
        <v>63</v>
      </c>
      <c r="D34" s="76">
        <v>1</v>
      </c>
      <c r="E34" s="74"/>
      <c r="F34" s="75">
        <f>+ROUND(D34*E34,2)</f>
        <v>0</v>
      </c>
    </row>
    <row r="35" spans="1:7" s="109" customFormat="1">
      <c r="A35" s="111"/>
      <c r="B35" s="112"/>
      <c r="C35" s="113"/>
      <c r="D35" s="80"/>
      <c r="E35" s="88"/>
      <c r="F35" s="89"/>
    </row>
    <row r="36" spans="1:7" s="109" customFormat="1">
      <c r="A36" s="111" t="s">
        <v>48</v>
      </c>
      <c r="B36" s="104" t="s">
        <v>224</v>
      </c>
      <c r="C36" s="113" t="s">
        <v>14</v>
      </c>
      <c r="D36" s="80">
        <v>1</v>
      </c>
      <c r="E36" s="50"/>
      <c r="F36" s="75">
        <f>+ROUND(D36*E36,2)</f>
        <v>0</v>
      </c>
    </row>
    <row r="37" spans="1:7" s="115" customFormat="1" ht="14.25">
      <c r="A37" s="86"/>
      <c r="B37" s="84"/>
      <c r="C37" s="85"/>
      <c r="D37" s="66"/>
      <c r="E37" s="57"/>
      <c r="F37" s="72"/>
      <c r="G37" s="68"/>
    </row>
    <row r="38" spans="1:7" ht="38.25">
      <c r="A38" s="103" t="s">
        <v>50</v>
      </c>
      <c r="B38" s="104" t="s">
        <v>34</v>
      </c>
      <c r="C38" s="105" t="s">
        <v>14</v>
      </c>
      <c r="D38" s="62">
        <v>3</v>
      </c>
      <c r="E38" s="50"/>
      <c r="F38" s="52">
        <f t="shared" ref="F38" si="3">+ROUND(D38*E38,2)</f>
        <v>0</v>
      </c>
    </row>
    <row r="39" spans="1:7">
      <c r="A39" s="116"/>
      <c r="B39" s="117"/>
      <c r="C39" s="118"/>
      <c r="D39" s="63"/>
      <c r="E39" s="55"/>
      <c r="F39" s="56"/>
    </row>
    <row r="40" spans="1:7" s="22" customFormat="1" ht="17.25" customHeight="1">
      <c r="A40" s="23"/>
      <c r="B40" s="24" t="s">
        <v>35</v>
      </c>
      <c r="C40" s="25"/>
      <c r="D40" s="26"/>
      <c r="E40" s="27"/>
      <c r="F40" s="43">
        <f>+SUM(F10:F39)</f>
        <v>0</v>
      </c>
    </row>
    <row r="41" spans="1:7">
      <c r="A41" s="10"/>
      <c r="B41" s="11"/>
      <c r="C41" s="12"/>
      <c r="D41" s="13"/>
      <c r="E41" s="14"/>
      <c r="F41" s="15"/>
    </row>
    <row r="42" spans="1:7">
      <c r="A42" s="16" t="s">
        <v>36</v>
      </c>
      <c r="B42" s="17" t="s">
        <v>37</v>
      </c>
      <c r="C42" s="18"/>
      <c r="D42" s="19"/>
      <c r="E42" s="20"/>
      <c r="F42" s="21"/>
    </row>
    <row r="43" spans="1:7">
      <c r="A43" s="103"/>
      <c r="B43" s="104"/>
      <c r="C43" s="105"/>
      <c r="D43" s="61"/>
      <c r="E43" s="53"/>
      <c r="F43" s="54"/>
    </row>
    <row r="44" spans="1:7" s="109" customFormat="1" ht="38.25">
      <c r="A44" s="106" t="s">
        <v>13</v>
      </c>
      <c r="B44" s="107" t="s">
        <v>268</v>
      </c>
      <c r="C44" s="108" t="s">
        <v>14</v>
      </c>
      <c r="D44" s="76">
        <v>100</v>
      </c>
      <c r="E44" s="74"/>
      <c r="F44" s="75">
        <f>+ROUND(D44*E44,2)</f>
        <v>0</v>
      </c>
    </row>
    <row r="45" spans="1:7" s="109" customFormat="1">
      <c r="A45" s="106"/>
      <c r="B45" s="107"/>
      <c r="C45" s="108"/>
      <c r="D45" s="76"/>
      <c r="E45" s="74"/>
      <c r="F45" s="75"/>
    </row>
    <row r="46" spans="1:7" s="109" customFormat="1" ht="25.5">
      <c r="A46" s="106" t="s">
        <v>15</v>
      </c>
      <c r="B46" s="107" t="s">
        <v>38</v>
      </c>
      <c r="C46" s="108" t="s">
        <v>14</v>
      </c>
      <c r="D46" s="76">
        <f>2*74</f>
        <v>148</v>
      </c>
      <c r="E46" s="74"/>
      <c r="F46" s="75">
        <f>+ROUND(D46*E46,2)</f>
        <v>0</v>
      </c>
    </row>
    <row r="47" spans="1:7" s="109" customFormat="1">
      <c r="A47" s="106"/>
      <c r="B47" s="107" t="s">
        <v>113</v>
      </c>
      <c r="C47" s="108"/>
      <c r="D47" s="76"/>
      <c r="E47" s="74"/>
      <c r="F47" s="75"/>
    </row>
    <row r="48" spans="1:7" s="109" customFormat="1">
      <c r="A48" s="106"/>
      <c r="B48" s="107"/>
      <c r="C48" s="108"/>
      <c r="D48" s="76"/>
      <c r="E48" s="74"/>
      <c r="F48" s="75"/>
    </row>
    <row r="49" spans="1:6" s="109" customFormat="1">
      <c r="A49" s="106" t="s">
        <v>17</v>
      </c>
      <c r="B49" s="107" t="s">
        <v>39</v>
      </c>
      <c r="C49" s="108" t="s">
        <v>14</v>
      </c>
      <c r="D49" s="76">
        <f>18+16+16</f>
        <v>50</v>
      </c>
      <c r="E49" s="74"/>
      <c r="F49" s="75">
        <f>+ROUND(D49*E49,2)</f>
        <v>0</v>
      </c>
    </row>
    <row r="50" spans="1:6" s="109" customFormat="1">
      <c r="A50" s="106"/>
      <c r="B50" s="107" t="s">
        <v>269</v>
      </c>
      <c r="C50" s="108"/>
      <c r="D50" s="76"/>
      <c r="E50" s="74"/>
      <c r="F50" s="75"/>
    </row>
    <row r="51" spans="1:6" s="109" customFormat="1">
      <c r="A51" s="106"/>
      <c r="B51" s="107"/>
      <c r="C51" s="108"/>
      <c r="D51" s="76"/>
      <c r="E51" s="74"/>
      <c r="F51" s="75"/>
    </row>
    <row r="52" spans="1:6" s="109" customFormat="1" ht="38.25">
      <c r="A52" s="106" t="s">
        <v>20</v>
      </c>
      <c r="B52" s="107" t="s">
        <v>270</v>
      </c>
      <c r="C52" s="108" t="s">
        <v>14</v>
      </c>
      <c r="D52" s="76">
        <v>3</v>
      </c>
      <c r="E52" s="74"/>
      <c r="F52" s="75">
        <f>+ROUND(D52*E52,2)</f>
        <v>0</v>
      </c>
    </row>
    <row r="53" spans="1:6" s="109" customFormat="1">
      <c r="A53" s="106"/>
      <c r="B53" s="107" t="s">
        <v>271</v>
      </c>
      <c r="C53" s="108"/>
      <c r="D53" s="76"/>
      <c r="E53" s="74"/>
      <c r="F53" s="75"/>
    </row>
    <row r="54" spans="1:6" s="109" customFormat="1">
      <c r="A54" s="106"/>
      <c r="B54" s="107"/>
      <c r="C54" s="108"/>
      <c r="D54" s="76"/>
      <c r="E54" s="74"/>
      <c r="F54" s="75"/>
    </row>
    <row r="55" spans="1:6" s="109" customFormat="1" ht="38.25">
      <c r="A55" s="106" t="s">
        <v>25</v>
      </c>
      <c r="B55" s="107" t="s">
        <v>272</v>
      </c>
      <c r="C55" s="108" t="s">
        <v>16</v>
      </c>
      <c r="D55" s="76">
        <f>41+32</f>
        <v>73</v>
      </c>
      <c r="E55" s="74"/>
      <c r="F55" s="75">
        <f>+ROUND(D55*E55,2)</f>
        <v>0</v>
      </c>
    </row>
    <row r="56" spans="1:6" s="109" customFormat="1">
      <c r="A56" s="106"/>
      <c r="B56" s="107" t="s">
        <v>273</v>
      </c>
      <c r="C56" s="108"/>
      <c r="D56" s="76"/>
      <c r="E56" s="74"/>
      <c r="F56" s="75"/>
    </row>
    <row r="57" spans="1:6" s="109" customFormat="1">
      <c r="A57" s="106"/>
      <c r="B57" s="107" t="s">
        <v>274</v>
      </c>
      <c r="C57" s="108"/>
      <c r="D57" s="76"/>
      <c r="E57" s="74"/>
      <c r="F57" s="75"/>
    </row>
    <row r="58" spans="1:6" s="109" customFormat="1">
      <c r="A58" s="106"/>
      <c r="B58" s="107"/>
      <c r="C58" s="108"/>
      <c r="D58" s="76"/>
      <c r="E58" s="74"/>
      <c r="F58" s="75"/>
    </row>
    <row r="59" spans="1:6" s="109" customFormat="1" ht="38.25">
      <c r="A59" s="106" t="s">
        <v>27</v>
      </c>
      <c r="B59" s="107" t="s">
        <v>283</v>
      </c>
      <c r="C59" s="108" t="s">
        <v>42</v>
      </c>
      <c r="D59" s="76">
        <v>218</v>
      </c>
      <c r="E59" s="74"/>
      <c r="F59" s="75">
        <f>+ROUND(D59*E59,2)</f>
        <v>0</v>
      </c>
    </row>
    <row r="60" spans="1:6" s="109" customFormat="1">
      <c r="A60" s="106"/>
      <c r="B60" s="107"/>
      <c r="C60" s="108"/>
      <c r="D60" s="76"/>
      <c r="E60" s="74"/>
      <c r="F60" s="75"/>
    </row>
    <row r="61" spans="1:6" s="109" customFormat="1" ht="76.5">
      <c r="A61" s="106" t="s">
        <v>30</v>
      </c>
      <c r="B61" s="107" t="s">
        <v>321</v>
      </c>
      <c r="C61" s="108" t="s">
        <v>14</v>
      </c>
      <c r="D61" s="76">
        <v>3</v>
      </c>
      <c r="E61" s="74"/>
      <c r="F61" s="75">
        <f>+ROUND(D61*E61,2)</f>
        <v>0</v>
      </c>
    </row>
    <row r="62" spans="1:6" s="109" customFormat="1">
      <c r="A62" s="106"/>
      <c r="B62" s="107" t="s">
        <v>275</v>
      </c>
      <c r="C62" s="108"/>
      <c r="D62" s="76"/>
      <c r="E62" s="74"/>
      <c r="F62" s="75"/>
    </row>
    <row r="63" spans="1:6" s="109" customFormat="1">
      <c r="A63" s="106"/>
      <c r="B63" s="107"/>
      <c r="C63" s="108"/>
      <c r="D63" s="76"/>
      <c r="E63" s="74"/>
      <c r="F63" s="75"/>
    </row>
    <row r="64" spans="1:6" s="109" customFormat="1" ht="38.25">
      <c r="A64" s="106" t="s">
        <v>31</v>
      </c>
      <c r="B64" s="107" t="s">
        <v>276</v>
      </c>
      <c r="C64" s="108" t="s">
        <v>16</v>
      </c>
      <c r="D64" s="76">
        <f>41+32</f>
        <v>73</v>
      </c>
      <c r="E64" s="74"/>
      <c r="F64" s="75">
        <f>+ROUND(D64*E64,2)</f>
        <v>0</v>
      </c>
    </row>
    <row r="65" spans="1:6" s="109" customFormat="1">
      <c r="A65" s="106"/>
      <c r="B65" s="107" t="s">
        <v>273</v>
      </c>
      <c r="C65" s="108"/>
      <c r="D65" s="76"/>
      <c r="E65" s="74"/>
      <c r="F65" s="75"/>
    </row>
    <row r="66" spans="1:6" s="109" customFormat="1">
      <c r="A66" s="106"/>
      <c r="B66" s="107" t="s">
        <v>274</v>
      </c>
      <c r="C66" s="108"/>
      <c r="D66" s="76"/>
      <c r="E66" s="74"/>
      <c r="F66" s="75"/>
    </row>
    <row r="67" spans="1:6" s="109" customFormat="1">
      <c r="A67" s="106"/>
      <c r="B67" s="107"/>
      <c r="C67" s="108"/>
      <c r="D67" s="76"/>
      <c r="E67" s="74"/>
      <c r="F67" s="75"/>
    </row>
    <row r="68" spans="1:6" s="109" customFormat="1" ht="42.75" customHeight="1">
      <c r="A68" s="106" t="s">
        <v>33</v>
      </c>
      <c r="B68" s="107" t="s">
        <v>115</v>
      </c>
      <c r="C68" s="108"/>
      <c r="D68" s="76"/>
      <c r="E68" s="74"/>
      <c r="F68" s="75"/>
    </row>
    <row r="69" spans="1:6" s="109" customFormat="1">
      <c r="A69" s="106" t="s">
        <v>134</v>
      </c>
      <c r="B69" s="107" t="s">
        <v>277</v>
      </c>
      <c r="C69" s="108" t="s">
        <v>14</v>
      </c>
      <c r="D69" s="76">
        <v>3</v>
      </c>
      <c r="E69" s="74"/>
      <c r="F69" s="75">
        <f>+ROUND(D69*E69,2)</f>
        <v>0</v>
      </c>
    </row>
    <row r="70" spans="1:6" s="109" customFormat="1">
      <c r="A70" s="106" t="s">
        <v>133</v>
      </c>
      <c r="B70" s="107" t="s">
        <v>278</v>
      </c>
      <c r="C70" s="108" t="s">
        <v>16</v>
      </c>
      <c r="D70" s="76">
        <v>200</v>
      </c>
      <c r="E70" s="74"/>
      <c r="F70" s="75">
        <f>+ROUND(D70*E70,2)</f>
        <v>0</v>
      </c>
    </row>
    <row r="71" spans="1:6" s="109" customFormat="1">
      <c r="A71" s="106"/>
      <c r="B71" s="107"/>
      <c r="C71" s="108"/>
      <c r="D71" s="76"/>
      <c r="E71" s="74"/>
      <c r="F71" s="75"/>
    </row>
    <row r="72" spans="1:6" s="109" customFormat="1" ht="25.5">
      <c r="A72" s="106" t="s">
        <v>43</v>
      </c>
      <c r="B72" s="107" t="s">
        <v>119</v>
      </c>
      <c r="C72" s="108" t="s">
        <v>14</v>
      </c>
      <c r="D72" s="76">
        <v>44</v>
      </c>
      <c r="E72" s="74"/>
      <c r="F72" s="75">
        <f>+ROUND(D72*E72,2)</f>
        <v>0</v>
      </c>
    </row>
    <row r="73" spans="1:6" s="109" customFormat="1">
      <c r="A73" s="106"/>
      <c r="B73" s="107"/>
      <c r="C73" s="108"/>
      <c r="D73" s="76"/>
      <c r="E73" s="74"/>
      <c r="F73" s="75"/>
    </row>
    <row r="74" spans="1:6" s="109" customFormat="1" ht="25.5">
      <c r="A74" s="106" t="s">
        <v>44</v>
      </c>
      <c r="B74" s="107" t="s">
        <v>279</v>
      </c>
      <c r="C74" s="108" t="s">
        <v>14</v>
      </c>
      <c r="D74" s="76">
        <v>10</v>
      </c>
      <c r="E74" s="74"/>
      <c r="F74" s="75">
        <f>+ROUND(D74*E74,2)</f>
        <v>0</v>
      </c>
    </row>
    <row r="75" spans="1:6" s="109" customFormat="1">
      <c r="A75" s="106"/>
      <c r="B75" s="107"/>
      <c r="C75" s="108"/>
      <c r="D75" s="76"/>
      <c r="E75" s="74"/>
      <c r="F75" s="75"/>
    </row>
    <row r="76" spans="1:6" s="109" customFormat="1" ht="25.5">
      <c r="A76" s="110" t="s">
        <v>46</v>
      </c>
      <c r="B76" s="107" t="s">
        <v>280</v>
      </c>
      <c r="C76" s="108" t="s">
        <v>14</v>
      </c>
      <c r="D76" s="76">
        <v>198</v>
      </c>
      <c r="E76" s="74"/>
      <c r="F76" s="75">
        <f>+ROUND(D76*E76,2)</f>
        <v>0</v>
      </c>
    </row>
    <row r="77" spans="1:6" s="109" customFormat="1">
      <c r="A77" s="110"/>
      <c r="B77" s="107"/>
      <c r="C77" s="108"/>
      <c r="D77" s="76"/>
      <c r="E77" s="74"/>
      <c r="F77" s="75"/>
    </row>
    <row r="78" spans="1:6" s="109" customFormat="1" ht="25.5">
      <c r="A78" s="110" t="s">
        <v>48</v>
      </c>
      <c r="B78" s="107" t="s">
        <v>53</v>
      </c>
      <c r="C78" s="108" t="s">
        <v>14</v>
      </c>
      <c r="D78" s="76">
        <v>130</v>
      </c>
      <c r="E78" s="74"/>
      <c r="F78" s="75">
        <f>+ROUND(D78*E78,2)</f>
        <v>0</v>
      </c>
    </row>
    <row r="79" spans="1:6" s="109" customFormat="1">
      <c r="A79" s="110"/>
      <c r="B79" s="107"/>
      <c r="C79" s="108"/>
      <c r="D79" s="76"/>
      <c r="E79" s="74"/>
      <c r="F79" s="75"/>
    </row>
    <row r="80" spans="1:6" s="109" customFormat="1">
      <c r="A80" s="110" t="s">
        <v>50</v>
      </c>
      <c r="B80" s="107" t="s">
        <v>130</v>
      </c>
      <c r="C80" s="108" t="s">
        <v>14</v>
      </c>
      <c r="D80" s="76">
        <v>3</v>
      </c>
      <c r="E80" s="74"/>
      <c r="F80" s="75">
        <f>+ROUND(D80*E80,2)</f>
        <v>0</v>
      </c>
    </row>
    <row r="81" spans="1:6" s="109" customFormat="1">
      <c r="A81" s="110"/>
      <c r="B81" s="107" t="s">
        <v>275</v>
      </c>
      <c r="C81" s="108"/>
      <c r="D81" s="76"/>
      <c r="E81" s="74"/>
      <c r="F81" s="75"/>
    </row>
    <row r="82" spans="1:6" s="109" customFormat="1">
      <c r="A82" s="110"/>
      <c r="B82" s="107"/>
      <c r="C82" s="108"/>
      <c r="D82" s="76"/>
      <c r="E82" s="74"/>
      <c r="F82" s="75"/>
    </row>
    <row r="83" spans="1:6" s="109" customFormat="1" ht="25.5">
      <c r="A83" s="110" t="s">
        <v>51</v>
      </c>
      <c r="B83" s="107" t="s">
        <v>129</v>
      </c>
      <c r="C83" s="108" t="s">
        <v>16</v>
      </c>
      <c r="D83" s="76">
        <f>240+41</f>
        <v>281</v>
      </c>
      <c r="E83" s="74"/>
      <c r="F83" s="75">
        <f>+ROUND(D83*E83,2)</f>
        <v>0</v>
      </c>
    </row>
    <row r="84" spans="1:6" s="109" customFormat="1">
      <c r="A84" s="110"/>
      <c r="B84" s="107" t="s">
        <v>273</v>
      </c>
      <c r="C84" s="108"/>
      <c r="D84" s="76" t="s">
        <v>131</v>
      </c>
      <c r="E84" s="74"/>
      <c r="F84" s="75"/>
    </row>
    <row r="85" spans="1:6" s="109" customFormat="1">
      <c r="A85" s="110"/>
      <c r="B85" s="107" t="s">
        <v>281</v>
      </c>
      <c r="C85" s="108"/>
      <c r="D85" s="76"/>
      <c r="E85" s="74"/>
      <c r="F85" s="75"/>
    </row>
    <row r="86" spans="1:6" s="109" customFormat="1">
      <c r="A86" s="110"/>
      <c r="B86" s="107"/>
      <c r="C86" s="108"/>
      <c r="D86" s="76"/>
      <c r="E86" s="74"/>
      <c r="F86" s="75"/>
    </row>
    <row r="87" spans="1:6" s="109" customFormat="1" ht="38.25">
      <c r="A87" s="110" t="s">
        <v>52</v>
      </c>
      <c r="B87" s="107" t="s">
        <v>58</v>
      </c>
      <c r="C87" s="108" t="s">
        <v>14</v>
      </c>
      <c r="D87" s="76">
        <v>3</v>
      </c>
      <c r="E87" s="74"/>
      <c r="F87" s="75">
        <f>+ROUND(D87*E87,2)</f>
        <v>0</v>
      </c>
    </row>
    <row r="88" spans="1:6">
      <c r="A88" s="103"/>
      <c r="B88" s="104"/>
      <c r="C88" s="105"/>
      <c r="D88" s="61"/>
      <c r="E88" s="53"/>
      <c r="F88" s="54"/>
    </row>
    <row r="89" spans="1:6" s="22" customFormat="1" ht="17.25" customHeight="1">
      <c r="A89" s="23"/>
      <c r="B89" s="24" t="s">
        <v>64</v>
      </c>
      <c r="C89" s="25"/>
      <c r="D89" s="26"/>
      <c r="E89" s="27"/>
      <c r="F89" s="43">
        <f>SUM(F44:F88)</f>
        <v>0</v>
      </c>
    </row>
    <row r="90" spans="1:6">
      <c r="A90" s="10"/>
      <c r="B90" s="11"/>
      <c r="C90" s="12"/>
      <c r="D90" s="13"/>
      <c r="E90" s="14"/>
      <c r="F90" s="15"/>
    </row>
    <row r="91" spans="1:6">
      <c r="A91" s="16" t="s">
        <v>65</v>
      </c>
      <c r="B91" s="17" t="s">
        <v>66</v>
      </c>
      <c r="C91" s="18"/>
      <c r="D91" s="19"/>
      <c r="E91" s="20"/>
      <c r="F91" s="21"/>
    </row>
    <row r="92" spans="1:6">
      <c r="A92" s="103"/>
      <c r="B92" s="104"/>
      <c r="C92" s="105"/>
      <c r="D92" s="61"/>
      <c r="E92" s="53"/>
      <c r="F92" s="54"/>
    </row>
    <row r="93" spans="1:6" ht="38.25">
      <c r="A93" s="103" t="s">
        <v>13</v>
      </c>
      <c r="B93" s="104" t="s">
        <v>67</v>
      </c>
      <c r="C93" s="105" t="s">
        <v>42</v>
      </c>
      <c r="D93" s="62">
        <v>620</v>
      </c>
      <c r="E93" s="50"/>
      <c r="F93" s="52">
        <f t="shared" ref="F93" si="4">+ROUND(D93*E93,2)</f>
        <v>0</v>
      </c>
    </row>
    <row r="94" spans="1:6">
      <c r="A94" s="103"/>
      <c r="B94" s="104"/>
      <c r="C94" s="105"/>
      <c r="D94" s="62"/>
      <c r="E94" s="50"/>
      <c r="F94" s="52"/>
    </row>
    <row r="95" spans="1:6" ht="38.25">
      <c r="A95" s="103" t="s">
        <v>15</v>
      </c>
      <c r="B95" s="104" t="s">
        <v>68</v>
      </c>
      <c r="C95" s="105" t="s">
        <v>42</v>
      </c>
      <c r="D95" s="62">
        <v>775</v>
      </c>
      <c r="E95" s="50"/>
      <c r="F95" s="52">
        <f t="shared" ref="F95" si="5">+ROUND(D95*E95,2)</f>
        <v>0</v>
      </c>
    </row>
    <row r="96" spans="1:6">
      <c r="A96" s="103"/>
      <c r="B96" s="104"/>
      <c r="C96" s="105"/>
      <c r="D96" s="62"/>
      <c r="E96" s="50"/>
      <c r="F96" s="52"/>
    </row>
    <row r="97" spans="1:6" ht="25.5">
      <c r="A97" s="103" t="s">
        <v>17</v>
      </c>
      <c r="B97" s="104" t="s">
        <v>69</v>
      </c>
      <c r="C97" s="105" t="s">
        <v>19</v>
      </c>
      <c r="D97" s="62">
        <v>610</v>
      </c>
      <c r="E97" s="50"/>
      <c r="F97" s="52">
        <f t="shared" ref="F97" si="6">+ROUND(D97*E97,2)</f>
        <v>0</v>
      </c>
    </row>
    <row r="98" spans="1:6">
      <c r="A98" s="103"/>
      <c r="B98" s="104"/>
      <c r="C98" s="105"/>
      <c r="D98" s="62"/>
      <c r="E98" s="50"/>
      <c r="F98" s="52"/>
    </row>
    <row r="99" spans="1:6" ht="63.75">
      <c r="A99" s="103" t="s">
        <v>20</v>
      </c>
      <c r="B99" s="104" t="s">
        <v>70</v>
      </c>
      <c r="C99" s="105" t="s">
        <v>19</v>
      </c>
      <c r="D99" s="62">
        <v>610</v>
      </c>
      <c r="E99" s="50"/>
      <c r="F99" s="52">
        <f t="shared" ref="F99" si="7">+ROUND(D99*E99,2)</f>
        <v>0</v>
      </c>
    </row>
    <row r="100" spans="1:6">
      <c r="A100" s="103"/>
      <c r="B100" s="104"/>
      <c r="C100" s="105"/>
      <c r="D100" s="62"/>
      <c r="E100" s="50"/>
      <c r="F100" s="52"/>
    </row>
    <row r="101" spans="1:6" ht="38.25">
      <c r="A101" s="103" t="s">
        <v>25</v>
      </c>
      <c r="B101" s="104" t="s">
        <v>71</v>
      </c>
      <c r="C101" s="105" t="s">
        <v>19</v>
      </c>
      <c r="D101" s="62">
        <v>610</v>
      </c>
      <c r="E101" s="50"/>
      <c r="F101" s="52">
        <f t="shared" ref="F101" si="8">+ROUND(D101*E101,2)</f>
        <v>0</v>
      </c>
    </row>
    <row r="102" spans="1:6">
      <c r="A102" s="103"/>
      <c r="B102" s="104"/>
      <c r="C102" s="105"/>
      <c r="D102" s="62"/>
      <c r="E102" s="50"/>
      <c r="F102" s="52"/>
    </row>
    <row r="103" spans="1:6" ht="51">
      <c r="A103" s="103" t="s">
        <v>27</v>
      </c>
      <c r="B103" s="104" t="s">
        <v>72</v>
      </c>
      <c r="C103" s="105" t="s">
        <v>42</v>
      </c>
      <c r="D103" s="62">
        <v>310</v>
      </c>
      <c r="E103" s="50"/>
      <c r="F103" s="52">
        <f t="shared" ref="F103" si="9">+ROUND(D103*E103,2)</f>
        <v>0</v>
      </c>
    </row>
    <row r="104" spans="1:6">
      <c r="A104" s="103"/>
      <c r="B104" s="104"/>
      <c r="C104" s="105"/>
      <c r="D104" s="62"/>
      <c r="E104" s="50"/>
      <c r="F104" s="52"/>
    </row>
    <row r="105" spans="1:6" ht="38.25">
      <c r="A105" s="103" t="s">
        <v>30</v>
      </c>
      <c r="B105" s="104" t="s">
        <v>73</v>
      </c>
      <c r="C105" s="105" t="s">
        <v>19</v>
      </c>
      <c r="D105" s="62">
        <v>610</v>
      </c>
      <c r="E105" s="50"/>
      <c r="F105" s="52">
        <f t="shared" ref="F105" si="10">+ROUND(D105*E105,2)</f>
        <v>0</v>
      </c>
    </row>
    <row r="106" spans="1:6">
      <c r="A106" s="103"/>
      <c r="B106" s="104"/>
      <c r="C106" s="105"/>
      <c r="D106" s="62"/>
      <c r="E106" s="50"/>
      <c r="F106" s="52"/>
    </row>
    <row r="107" spans="1:6" ht="15.75">
      <c r="A107" s="103" t="s">
        <v>31</v>
      </c>
      <c r="B107" s="90" t="s">
        <v>324</v>
      </c>
      <c r="C107" s="105" t="s">
        <v>19</v>
      </c>
      <c r="D107" s="62">
        <v>24</v>
      </c>
      <c r="E107" s="74"/>
      <c r="F107" s="52">
        <f t="shared" ref="F107" si="11">+ROUND(D107*E107,2)</f>
        <v>0</v>
      </c>
    </row>
    <row r="108" spans="1:6">
      <c r="A108" s="103"/>
      <c r="B108" s="104"/>
      <c r="C108" s="105"/>
      <c r="D108" s="61"/>
      <c r="E108" s="53"/>
      <c r="F108" s="54"/>
    </row>
    <row r="109" spans="1:6" s="22" customFormat="1" ht="17.25" customHeight="1">
      <c r="A109" s="23"/>
      <c r="B109" s="24" t="s">
        <v>74</v>
      </c>
      <c r="C109" s="25"/>
      <c r="D109" s="26"/>
      <c r="E109" s="27"/>
      <c r="F109" s="43">
        <f>SUM(F93:F108)</f>
        <v>0</v>
      </c>
    </row>
    <row r="110" spans="1:6">
      <c r="A110" s="10"/>
      <c r="B110" s="11"/>
      <c r="C110" s="12"/>
      <c r="D110" s="13"/>
      <c r="E110" s="14"/>
      <c r="F110" s="15"/>
    </row>
    <row r="111" spans="1:6">
      <c r="A111" s="16" t="s">
        <v>75</v>
      </c>
      <c r="B111" s="29" t="s">
        <v>76</v>
      </c>
      <c r="C111" s="18"/>
      <c r="D111" s="19"/>
      <c r="E111" s="20"/>
      <c r="F111" s="21"/>
    </row>
    <row r="112" spans="1:6">
      <c r="A112" s="103"/>
      <c r="B112" s="104"/>
      <c r="C112" s="105"/>
      <c r="D112" s="61"/>
      <c r="E112" s="53"/>
      <c r="F112" s="54"/>
    </row>
    <row r="113" spans="1:6" s="109" customFormat="1" ht="25.5">
      <c r="A113" s="106" t="s">
        <v>13</v>
      </c>
      <c r="B113" s="107" t="s">
        <v>284</v>
      </c>
      <c r="C113" s="108" t="s">
        <v>85</v>
      </c>
      <c r="D113" s="76">
        <v>2</v>
      </c>
      <c r="E113" s="78">
        <v>0</v>
      </c>
      <c r="F113" s="79">
        <f t="shared" ref="F113:F140" si="12">+ROUND(D113*E113,2)</f>
        <v>0</v>
      </c>
    </row>
    <row r="114" spans="1:6" s="109" customFormat="1" ht="25.5">
      <c r="A114" s="106" t="s">
        <v>15</v>
      </c>
      <c r="B114" s="107" t="s">
        <v>285</v>
      </c>
      <c r="C114" s="108" t="s">
        <v>85</v>
      </c>
      <c r="D114" s="76">
        <v>1</v>
      </c>
      <c r="E114" s="78">
        <v>0</v>
      </c>
      <c r="F114" s="79">
        <f t="shared" si="12"/>
        <v>0</v>
      </c>
    </row>
    <row r="115" spans="1:6" s="109" customFormat="1">
      <c r="A115" s="106" t="s">
        <v>17</v>
      </c>
      <c r="B115" s="107" t="s">
        <v>110</v>
      </c>
      <c r="C115" s="108" t="s">
        <v>16</v>
      </c>
      <c r="D115" s="76">
        <v>66</v>
      </c>
      <c r="E115" s="78">
        <v>0</v>
      </c>
      <c r="F115" s="79">
        <f t="shared" si="12"/>
        <v>0</v>
      </c>
    </row>
    <row r="116" spans="1:6" s="109" customFormat="1" ht="25.5">
      <c r="A116" s="106" t="s">
        <v>20</v>
      </c>
      <c r="B116" s="90" t="s">
        <v>286</v>
      </c>
      <c r="C116" s="91" t="s">
        <v>14</v>
      </c>
      <c r="D116" s="76">
        <v>3</v>
      </c>
      <c r="E116" s="78">
        <v>0</v>
      </c>
      <c r="F116" s="79">
        <f t="shared" si="12"/>
        <v>0</v>
      </c>
    </row>
    <row r="117" spans="1:6" s="109" customFormat="1" ht="25.5">
      <c r="A117" s="106" t="s">
        <v>25</v>
      </c>
      <c r="B117" s="90" t="s">
        <v>287</v>
      </c>
      <c r="C117" s="91" t="s">
        <v>14</v>
      </c>
      <c r="D117" s="76">
        <v>3</v>
      </c>
      <c r="E117" s="78">
        <v>0</v>
      </c>
      <c r="F117" s="79">
        <f t="shared" si="12"/>
        <v>0</v>
      </c>
    </row>
    <row r="118" spans="1:6" s="109" customFormat="1" ht="25.5">
      <c r="A118" s="106" t="s">
        <v>27</v>
      </c>
      <c r="B118" s="90" t="s">
        <v>288</v>
      </c>
      <c r="C118" s="91" t="s">
        <v>14</v>
      </c>
      <c r="D118" s="76">
        <v>2</v>
      </c>
      <c r="E118" s="78">
        <v>0</v>
      </c>
      <c r="F118" s="79">
        <f t="shared" si="12"/>
        <v>0</v>
      </c>
    </row>
    <row r="119" spans="1:6" s="109" customFormat="1" ht="25.5">
      <c r="A119" s="106" t="s">
        <v>30</v>
      </c>
      <c r="B119" s="90" t="s">
        <v>289</v>
      </c>
      <c r="C119" s="91" t="s">
        <v>14</v>
      </c>
      <c r="D119" s="76">
        <v>2</v>
      </c>
      <c r="E119" s="78">
        <v>0</v>
      </c>
      <c r="F119" s="79">
        <f t="shared" si="12"/>
        <v>0</v>
      </c>
    </row>
    <row r="120" spans="1:6" s="109" customFormat="1">
      <c r="A120" s="106" t="s">
        <v>31</v>
      </c>
      <c r="B120" s="90" t="s">
        <v>88</v>
      </c>
      <c r="C120" s="91" t="s">
        <v>14</v>
      </c>
      <c r="D120" s="76">
        <v>60</v>
      </c>
      <c r="E120" s="78">
        <v>0</v>
      </c>
      <c r="F120" s="79">
        <f t="shared" si="12"/>
        <v>0</v>
      </c>
    </row>
    <row r="121" spans="1:6" s="109" customFormat="1">
      <c r="A121" s="106" t="s">
        <v>33</v>
      </c>
      <c r="B121" s="90" t="s">
        <v>290</v>
      </c>
      <c r="C121" s="91" t="s">
        <v>14</v>
      </c>
      <c r="D121" s="76">
        <f>24*2</f>
        <v>48</v>
      </c>
      <c r="E121" s="78">
        <v>0</v>
      </c>
      <c r="F121" s="79">
        <f t="shared" si="12"/>
        <v>0</v>
      </c>
    </row>
    <row r="122" spans="1:6" s="109" customFormat="1">
      <c r="A122" s="106" t="s">
        <v>43</v>
      </c>
      <c r="B122" s="90" t="s">
        <v>291</v>
      </c>
      <c r="C122" s="91" t="s">
        <v>14</v>
      </c>
      <c r="D122" s="76">
        <v>18</v>
      </c>
      <c r="E122" s="78">
        <v>0</v>
      </c>
      <c r="F122" s="79">
        <f t="shared" si="12"/>
        <v>0</v>
      </c>
    </row>
    <row r="123" spans="1:6" s="109" customFormat="1" ht="25.5">
      <c r="A123" s="106" t="s">
        <v>44</v>
      </c>
      <c r="B123" s="90" t="s">
        <v>292</v>
      </c>
      <c r="C123" s="91" t="s">
        <v>14</v>
      </c>
      <c r="D123" s="76">
        <v>24</v>
      </c>
      <c r="E123" s="78">
        <v>0</v>
      </c>
      <c r="F123" s="79">
        <f t="shared" si="12"/>
        <v>0</v>
      </c>
    </row>
    <row r="124" spans="1:6" s="109" customFormat="1">
      <c r="A124" s="106" t="s">
        <v>46</v>
      </c>
      <c r="B124" s="90" t="s">
        <v>293</v>
      </c>
      <c r="C124" s="91" t="s">
        <v>14</v>
      </c>
      <c r="D124" s="76">
        <v>24</v>
      </c>
      <c r="E124" s="78">
        <v>0</v>
      </c>
      <c r="F124" s="79">
        <f t="shared" si="12"/>
        <v>0</v>
      </c>
    </row>
    <row r="125" spans="1:6" s="109" customFormat="1" ht="25.5">
      <c r="A125" s="106" t="s">
        <v>48</v>
      </c>
      <c r="B125" s="107" t="s">
        <v>294</v>
      </c>
      <c r="C125" s="108" t="s">
        <v>159</v>
      </c>
      <c r="D125" s="76">
        <v>27</v>
      </c>
      <c r="E125" s="78">
        <v>0</v>
      </c>
      <c r="F125" s="79">
        <f t="shared" si="12"/>
        <v>0</v>
      </c>
    </row>
    <row r="126" spans="1:6" s="109" customFormat="1" ht="25.5">
      <c r="A126" s="106" t="s">
        <v>50</v>
      </c>
      <c r="B126" s="90" t="s">
        <v>295</v>
      </c>
      <c r="C126" s="91" t="s">
        <v>85</v>
      </c>
      <c r="D126" s="76">
        <v>168</v>
      </c>
      <c r="E126" s="78">
        <v>0</v>
      </c>
      <c r="F126" s="79">
        <f t="shared" si="12"/>
        <v>0</v>
      </c>
    </row>
    <row r="127" spans="1:6" s="109" customFormat="1">
      <c r="A127" s="106" t="s">
        <v>51</v>
      </c>
      <c r="B127" s="90" t="s">
        <v>296</v>
      </c>
      <c r="C127" s="91" t="s">
        <v>14</v>
      </c>
      <c r="D127" s="76">
        <v>48</v>
      </c>
      <c r="E127" s="78">
        <v>0</v>
      </c>
      <c r="F127" s="79">
        <f t="shared" si="12"/>
        <v>0</v>
      </c>
    </row>
    <row r="128" spans="1:6" s="109" customFormat="1" ht="12.75" customHeight="1">
      <c r="A128" s="106" t="s">
        <v>52</v>
      </c>
      <c r="B128" s="90" t="s">
        <v>297</v>
      </c>
      <c r="C128" s="91" t="s">
        <v>14</v>
      </c>
      <c r="D128" s="76">
        <f>42*2</f>
        <v>84</v>
      </c>
      <c r="E128" s="78">
        <v>0</v>
      </c>
      <c r="F128" s="79">
        <f t="shared" si="12"/>
        <v>0</v>
      </c>
    </row>
    <row r="129" spans="1:6" s="109" customFormat="1">
      <c r="A129" s="106" t="s">
        <v>54</v>
      </c>
      <c r="B129" s="90" t="s">
        <v>82</v>
      </c>
      <c r="C129" s="91" t="s">
        <v>14</v>
      </c>
      <c r="D129" s="76">
        <f>60*8</f>
        <v>480</v>
      </c>
      <c r="E129" s="78">
        <v>0</v>
      </c>
      <c r="F129" s="79">
        <f t="shared" si="12"/>
        <v>0</v>
      </c>
    </row>
    <row r="130" spans="1:6" s="109" customFormat="1">
      <c r="A130" s="106" t="s">
        <v>55</v>
      </c>
      <c r="B130" s="90" t="s">
        <v>83</v>
      </c>
      <c r="C130" s="91" t="s">
        <v>14</v>
      </c>
      <c r="D130" s="76">
        <f>60*8</f>
        <v>480</v>
      </c>
      <c r="E130" s="78">
        <v>0</v>
      </c>
      <c r="F130" s="79">
        <f t="shared" si="12"/>
        <v>0</v>
      </c>
    </row>
    <row r="131" spans="1:6" s="109" customFormat="1">
      <c r="A131" s="106" t="s">
        <v>56</v>
      </c>
      <c r="B131" s="107" t="s">
        <v>298</v>
      </c>
      <c r="C131" s="108" t="s">
        <v>85</v>
      </c>
      <c r="D131" s="76">
        <v>198</v>
      </c>
      <c r="E131" s="78">
        <v>0</v>
      </c>
      <c r="F131" s="79">
        <f t="shared" si="12"/>
        <v>0</v>
      </c>
    </row>
    <row r="132" spans="1:6" s="109" customFormat="1">
      <c r="A132" s="106" t="s">
        <v>57</v>
      </c>
      <c r="B132" s="107" t="s">
        <v>86</v>
      </c>
      <c r="C132" s="108" t="s">
        <v>85</v>
      </c>
      <c r="D132" s="76">
        <v>130</v>
      </c>
      <c r="E132" s="78">
        <v>0</v>
      </c>
      <c r="F132" s="79">
        <f t="shared" si="12"/>
        <v>0</v>
      </c>
    </row>
    <row r="133" spans="1:6" s="109" customFormat="1" ht="12.75" customHeight="1">
      <c r="A133" s="106" t="s">
        <v>59</v>
      </c>
      <c r="B133" s="107">
        <v>0</v>
      </c>
      <c r="C133" s="108" t="s">
        <v>14</v>
      </c>
      <c r="D133" s="126">
        <v>0</v>
      </c>
      <c r="E133" s="78">
        <v>0</v>
      </c>
      <c r="F133" s="93">
        <f t="shared" si="12"/>
        <v>0</v>
      </c>
    </row>
    <row r="134" spans="1:6" s="109" customFormat="1">
      <c r="A134" s="106" t="s">
        <v>61</v>
      </c>
      <c r="B134" s="107" t="s">
        <v>122</v>
      </c>
      <c r="C134" s="108" t="s">
        <v>14</v>
      </c>
      <c r="D134" s="76">
        <v>44</v>
      </c>
      <c r="E134" s="78">
        <v>0</v>
      </c>
      <c r="F134" s="79">
        <f t="shared" si="12"/>
        <v>0</v>
      </c>
    </row>
    <row r="135" spans="1:6" s="109" customFormat="1">
      <c r="A135" s="106" t="s">
        <v>96</v>
      </c>
      <c r="B135" s="107" t="s">
        <v>128</v>
      </c>
      <c r="C135" s="108" t="s">
        <v>14</v>
      </c>
      <c r="D135" s="76">
        <v>10</v>
      </c>
      <c r="E135" s="78">
        <v>0</v>
      </c>
      <c r="F135" s="79">
        <f t="shared" si="12"/>
        <v>0</v>
      </c>
    </row>
    <row r="136" spans="1:6" s="109" customFormat="1" ht="38.25">
      <c r="A136" s="106" t="s">
        <v>98</v>
      </c>
      <c r="B136" s="107" t="s">
        <v>318</v>
      </c>
      <c r="C136" s="108" t="s">
        <v>42</v>
      </c>
      <c r="D136" s="76">
        <v>270</v>
      </c>
      <c r="E136" s="78">
        <v>0</v>
      </c>
      <c r="F136" s="79">
        <f t="shared" si="12"/>
        <v>0</v>
      </c>
    </row>
    <row r="137" spans="1:6" s="109" customFormat="1" ht="38.25">
      <c r="A137" s="106" t="s">
        <v>100</v>
      </c>
      <c r="B137" s="107" t="s">
        <v>319</v>
      </c>
      <c r="C137" s="108" t="s">
        <v>42</v>
      </c>
      <c r="D137" s="76">
        <v>200</v>
      </c>
      <c r="E137" s="78">
        <v>0</v>
      </c>
      <c r="F137" s="79">
        <f t="shared" ref="F137" si="13">+ROUND(D137*E137,2)</f>
        <v>0</v>
      </c>
    </row>
    <row r="138" spans="1:6" s="109" customFormat="1" ht="25.5">
      <c r="A138" s="106" t="s">
        <v>202</v>
      </c>
      <c r="B138" s="107" t="s">
        <v>99</v>
      </c>
      <c r="C138" s="108" t="s">
        <v>42</v>
      </c>
      <c r="D138" s="76">
        <v>390</v>
      </c>
      <c r="E138" s="78">
        <v>0</v>
      </c>
      <c r="F138" s="79">
        <f t="shared" si="12"/>
        <v>0</v>
      </c>
    </row>
    <row r="139" spans="1:6" s="109" customFormat="1" ht="51">
      <c r="A139" s="106" t="s">
        <v>203</v>
      </c>
      <c r="B139" s="104" t="s">
        <v>94</v>
      </c>
      <c r="C139" s="108" t="s">
        <v>19</v>
      </c>
      <c r="D139" s="76">
        <v>610</v>
      </c>
      <c r="E139" s="78">
        <v>0</v>
      </c>
      <c r="F139" s="79">
        <f t="shared" si="12"/>
        <v>0</v>
      </c>
    </row>
    <row r="140" spans="1:6" s="109" customFormat="1" ht="38.25">
      <c r="A140" s="106" t="s">
        <v>320</v>
      </c>
      <c r="B140" s="104" t="s">
        <v>95</v>
      </c>
      <c r="C140" s="108" t="s">
        <v>19</v>
      </c>
      <c r="D140" s="76">
        <v>610</v>
      </c>
      <c r="E140" s="78">
        <v>0</v>
      </c>
      <c r="F140" s="79">
        <f t="shared" si="12"/>
        <v>0</v>
      </c>
    </row>
    <row r="141" spans="1:6">
      <c r="A141" s="116"/>
      <c r="B141" s="117"/>
      <c r="C141" s="118"/>
      <c r="D141" s="63"/>
      <c r="E141" s="55"/>
      <c r="F141" s="56"/>
    </row>
    <row r="142" spans="1:6" s="22" customFormat="1" ht="17.25" customHeight="1">
      <c r="A142" s="23"/>
      <c r="B142" s="24" t="s">
        <v>101</v>
      </c>
      <c r="C142" s="25"/>
      <c r="D142" s="26"/>
      <c r="E142" s="27"/>
      <c r="F142" s="43">
        <f>SUM(F113:F141)</f>
        <v>0</v>
      </c>
    </row>
    <row r="143" spans="1:6">
      <c r="A143" s="10"/>
      <c r="B143" s="11"/>
      <c r="C143" s="12"/>
      <c r="D143" s="13"/>
      <c r="E143" s="14"/>
      <c r="F143" s="15"/>
    </row>
    <row r="144" spans="1:6">
      <c r="A144" s="16" t="s">
        <v>102</v>
      </c>
      <c r="B144" s="17" t="s">
        <v>103</v>
      </c>
      <c r="C144" s="18"/>
      <c r="D144" s="19"/>
      <c r="E144" s="20"/>
      <c r="F144" s="21"/>
    </row>
    <row r="145" spans="1:6">
      <c r="A145" s="103"/>
      <c r="B145" s="104"/>
      <c r="C145" s="105"/>
      <c r="D145" s="61"/>
      <c r="E145" s="53"/>
      <c r="F145" s="54"/>
    </row>
    <row r="146" spans="1:6">
      <c r="A146" s="103" t="s">
        <v>13</v>
      </c>
      <c r="B146" s="104" t="s">
        <v>104</v>
      </c>
      <c r="C146" s="105" t="s">
        <v>14</v>
      </c>
      <c r="D146" s="61">
        <v>1</v>
      </c>
      <c r="E146" s="69">
        <f>0.03*(F40+F89+F109)</f>
        <v>0</v>
      </c>
      <c r="F146" s="54">
        <f t="shared" ref="F146" si="14">+ROUND(D146*E146,2)</f>
        <v>0</v>
      </c>
    </row>
    <row r="147" spans="1:6">
      <c r="A147" s="103"/>
      <c r="B147" s="104"/>
      <c r="C147" s="105"/>
      <c r="D147" s="61"/>
      <c r="E147" s="53"/>
      <c r="F147" s="54"/>
    </row>
    <row r="148" spans="1:6" s="22" customFormat="1" ht="17.25" customHeight="1">
      <c r="A148" s="23"/>
      <c r="B148" s="24" t="s">
        <v>105</v>
      </c>
      <c r="C148" s="25"/>
      <c r="D148" s="26"/>
      <c r="E148" s="27"/>
      <c r="F148" s="43">
        <f>SUM(F146:F147)</f>
        <v>0</v>
      </c>
    </row>
    <row r="149" spans="1:6" s="22" customFormat="1" ht="17.25" customHeight="1">
      <c r="A149" s="30"/>
      <c r="B149" s="31" t="s">
        <v>106</v>
      </c>
      <c r="C149" s="32"/>
      <c r="D149" s="33"/>
      <c r="E149" s="34"/>
      <c r="F149" s="35"/>
    </row>
    <row r="150" spans="1:6" s="22" customFormat="1" ht="17.25" customHeight="1">
      <c r="A150" s="30"/>
      <c r="B150" s="119" t="s">
        <v>107</v>
      </c>
      <c r="C150" s="32"/>
      <c r="D150" s="33"/>
      <c r="E150" s="34"/>
      <c r="F150" s="35"/>
    </row>
    <row r="151" spans="1:6" s="102" customFormat="1">
      <c r="A151" s="148" t="s">
        <v>2</v>
      </c>
      <c r="B151" s="149"/>
      <c r="C151" s="149"/>
      <c r="D151" s="149"/>
      <c r="E151" s="149"/>
      <c r="F151" s="70"/>
    </row>
    <row r="152" spans="1:6" s="102" customFormat="1" ht="13.5" thickBot="1">
      <c r="A152" s="150"/>
      <c r="B152" s="151"/>
      <c r="C152" s="151"/>
      <c r="D152" s="151"/>
      <c r="E152" s="151"/>
      <c r="F152" s="40">
        <f>+F142+F109+F89+F40+F148</f>
        <v>0</v>
      </c>
    </row>
    <row r="153" spans="1:6" s="102" customFormat="1">
      <c r="A153" s="129" t="s">
        <v>108</v>
      </c>
      <c r="B153" s="130"/>
      <c r="C153" s="130"/>
      <c r="D153" s="130"/>
      <c r="E153" s="130"/>
      <c r="F153" s="41"/>
    </row>
    <row r="154" spans="1:6" s="102" customFormat="1">
      <c r="A154" s="131"/>
      <c r="B154" s="132"/>
      <c r="C154" s="132"/>
      <c r="D154" s="132"/>
      <c r="E154" s="132"/>
      <c r="F154" s="71">
        <f>+ROUND(F152*0.22,2)</f>
        <v>0</v>
      </c>
    </row>
    <row r="155" spans="1:6" s="102" customFormat="1" ht="12.75" customHeight="1">
      <c r="A155" s="133" t="s">
        <v>109</v>
      </c>
      <c r="B155" s="134"/>
      <c r="C155" s="134"/>
      <c r="D155" s="134"/>
      <c r="E155" s="134"/>
      <c r="F155" s="70"/>
    </row>
    <row r="156" spans="1:6" s="102" customFormat="1" ht="15.75" customHeight="1" thickBot="1">
      <c r="A156" s="135"/>
      <c r="B156" s="136"/>
      <c r="C156" s="136"/>
      <c r="D156" s="136"/>
      <c r="E156" s="136"/>
      <c r="F156" s="42">
        <f>+F152+F154</f>
        <v>0</v>
      </c>
    </row>
    <row r="157" spans="1:6" ht="13.5" thickTop="1"/>
  </sheetData>
  <mergeCells count="7">
    <mergeCell ref="A153:E154"/>
    <mergeCell ref="A155:E156"/>
    <mergeCell ref="A1:F1"/>
    <mergeCell ref="A2:F2"/>
    <mergeCell ref="A4:F4"/>
    <mergeCell ref="D5:F5"/>
    <mergeCell ref="A151:E152"/>
  </mergeCells>
  <phoneticPr fontId="18" type="noConversion"/>
  <pageMargins left="0.70866141732283472" right="0.70866141732283472" top="0.74803149606299213" bottom="0.74803149606299213" header="0.31496062992125984" footer="0.31496062992125984"/>
  <pageSetup paperSize="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A9A90-F187-40D6-B644-15C3CA86363A}">
  <sheetPr>
    <pageSetUpPr fitToPage="1"/>
  </sheetPr>
  <dimension ref="A1:I148"/>
  <sheetViews>
    <sheetView view="pageBreakPreview" zoomScale="115" zoomScaleNormal="160" zoomScaleSheetLayoutView="115" workbookViewId="0">
      <pane xSplit="6" ySplit="6" topLeftCell="I7" activePane="bottomRight" state="frozen"/>
      <selection pane="topRight" activeCell="G1" sqref="G1"/>
      <selection pane="bottomLeft" activeCell="A7" sqref="A7"/>
      <selection pane="bottomRight" sqref="A1:F1"/>
    </sheetView>
  </sheetViews>
  <sheetFormatPr defaultColWidth="9.125" defaultRowHeight="12.75"/>
  <cols>
    <col min="1" max="1" width="5.625" style="120" customWidth="1"/>
    <col min="2" max="2" width="45.75" style="36" customWidth="1"/>
    <col min="3" max="3" width="5.625" style="121" bestFit="1" customWidth="1"/>
    <col min="4" max="4" width="10.75" style="37" customWidth="1"/>
    <col min="5" max="5" width="11.75" style="38" customWidth="1"/>
    <col min="6" max="6" width="16.75" style="39" customWidth="1"/>
    <col min="7" max="7" width="10.75" style="100" customWidth="1"/>
    <col min="8" max="8" width="15.75" style="100" customWidth="1"/>
    <col min="9" max="16384" width="9.125" style="100"/>
  </cols>
  <sheetData>
    <row r="1" spans="1:8" ht="15.75">
      <c r="A1" s="137" t="s">
        <v>3</v>
      </c>
      <c r="B1" s="138"/>
      <c r="C1" s="138"/>
      <c r="D1" s="138"/>
      <c r="E1" s="138"/>
      <c r="F1" s="139"/>
    </row>
    <row r="2" spans="1:8">
      <c r="A2" s="140" t="s">
        <v>4</v>
      </c>
      <c r="B2" s="141"/>
      <c r="C2" s="141"/>
      <c r="D2" s="141"/>
      <c r="E2" s="141"/>
      <c r="F2" s="142"/>
    </row>
    <row r="3" spans="1:8">
      <c r="A3" s="1"/>
      <c r="B3" s="2"/>
      <c r="C3" s="2"/>
      <c r="D3" s="2"/>
      <c r="E3" s="2"/>
      <c r="F3" s="3"/>
    </row>
    <row r="4" spans="1:8" ht="40.5" customHeight="1">
      <c r="A4" s="143" t="s">
        <v>206</v>
      </c>
      <c r="B4" s="144"/>
      <c r="C4" s="144"/>
      <c r="D4" s="144"/>
      <c r="E4" s="144"/>
      <c r="F4" s="145"/>
    </row>
    <row r="5" spans="1:8" s="102" customFormat="1" ht="12.75" customHeight="1">
      <c r="A5" s="101"/>
      <c r="B5" s="4"/>
      <c r="C5" s="5"/>
      <c r="D5" s="146"/>
      <c r="E5" s="146"/>
      <c r="F5" s="147"/>
      <c r="H5" s="100"/>
    </row>
    <row r="6" spans="1:8" s="102" customFormat="1" ht="27" customHeight="1">
      <c r="A6" s="6" t="s">
        <v>5</v>
      </c>
      <c r="B6" s="7" t="s">
        <v>6</v>
      </c>
      <c r="C6" s="7" t="s">
        <v>7</v>
      </c>
      <c r="D6" s="8" t="s">
        <v>8</v>
      </c>
      <c r="E6" s="7" t="s">
        <v>9</v>
      </c>
      <c r="F6" s="9" t="s">
        <v>10</v>
      </c>
      <c r="H6" s="100"/>
    </row>
    <row r="7" spans="1:8" s="102" customFormat="1">
      <c r="A7" s="10"/>
      <c r="B7" s="11"/>
      <c r="C7" s="12"/>
      <c r="D7" s="13"/>
      <c r="E7" s="14"/>
      <c r="F7" s="15"/>
      <c r="H7" s="100"/>
    </row>
    <row r="8" spans="1:8">
      <c r="A8" s="16" t="s">
        <v>11</v>
      </c>
      <c r="B8" s="17" t="s">
        <v>12</v>
      </c>
      <c r="C8" s="18"/>
      <c r="D8" s="19"/>
      <c r="E8" s="20"/>
      <c r="F8" s="21"/>
    </row>
    <row r="9" spans="1:8">
      <c r="A9" s="103"/>
      <c r="B9" s="104"/>
      <c r="C9" s="105"/>
      <c r="D9" s="61"/>
      <c r="E9" s="53"/>
      <c r="F9" s="54"/>
    </row>
    <row r="10" spans="1:8" s="109" customFormat="1" ht="92.25" customHeight="1">
      <c r="A10" s="106" t="s">
        <v>13</v>
      </c>
      <c r="B10" s="107" t="s">
        <v>223</v>
      </c>
      <c r="C10" s="108" t="s">
        <v>14</v>
      </c>
      <c r="D10" s="76">
        <v>1</v>
      </c>
      <c r="E10" s="74"/>
      <c r="F10" s="75">
        <f>+ROUND(D10*E10,2)</f>
        <v>0</v>
      </c>
      <c r="G10" s="73"/>
    </row>
    <row r="11" spans="1:8" s="109" customFormat="1" ht="13.15" customHeight="1">
      <c r="A11" s="106"/>
      <c r="B11" s="107"/>
      <c r="C11" s="108"/>
      <c r="D11" s="76"/>
      <c r="E11" s="74"/>
      <c r="F11" s="75"/>
      <c r="G11" s="73"/>
    </row>
    <row r="12" spans="1:8" s="109" customFormat="1" ht="38.25">
      <c r="A12" s="106" t="s">
        <v>15</v>
      </c>
      <c r="B12" s="107" t="s">
        <v>329</v>
      </c>
      <c r="C12" s="108" t="s">
        <v>14</v>
      </c>
      <c r="D12" s="76">
        <v>2</v>
      </c>
      <c r="E12" s="74"/>
      <c r="F12" s="75">
        <f t="shared" ref="F12" si="0">+ROUND(D12*E12,2)</f>
        <v>0</v>
      </c>
      <c r="G12" s="28"/>
    </row>
    <row r="13" spans="1:8" s="109" customFormat="1">
      <c r="A13" s="106"/>
      <c r="B13" s="107"/>
      <c r="C13" s="108"/>
      <c r="D13" s="76"/>
      <c r="E13" s="74"/>
      <c r="F13" s="75"/>
    </row>
    <row r="14" spans="1:8" ht="38.25">
      <c r="A14" s="103" t="s">
        <v>17</v>
      </c>
      <c r="B14" s="104" t="s">
        <v>300</v>
      </c>
      <c r="C14" s="105" t="s">
        <v>16</v>
      </c>
      <c r="D14" s="62">
        <v>8</v>
      </c>
      <c r="E14" s="50"/>
      <c r="F14" s="52">
        <f t="shared" ref="F14" si="1">+ROUND(D14*E14,2)</f>
        <v>0</v>
      </c>
    </row>
    <row r="15" spans="1:8">
      <c r="A15" s="103"/>
      <c r="B15" s="104"/>
      <c r="C15" s="105"/>
      <c r="D15" s="62"/>
      <c r="E15" s="50"/>
      <c r="F15" s="52"/>
    </row>
    <row r="16" spans="1:8" s="109" customFormat="1" ht="38.25">
      <c r="A16" s="110" t="s">
        <v>20</v>
      </c>
      <c r="B16" s="107" t="s">
        <v>18</v>
      </c>
      <c r="C16" s="108" t="s">
        <v>19</v>
      </c>
      <c r="D16" s="76">
        <v>400</v>
      </c>
      <c r="E16" s="74"/>
      <c r="F16" s="75">
        <f>+ROUND(D16*E16,2)</f>
        <v>0</v>
      </c>
    </row>
    <row r="17" spans="1:8" s="109" customFormat="1">
      <c r="A17" s="110"/>
      <c r="B17" s="107"/>
      <c r="C17" s="108"/>
      <c r="D17" s="76"/>
      <c r="E17" s="74"/>
      <c r="F17" s="75"/>
      <c r="G17" s="97"/>
      <c r="H17" s="94"/>
    </row>
    <row r="18" spans="1:8" s="109" customFormat="1" ht="25.5">
      <c r="A18" s="110" t="s">
        <v>25</v>
      </c>
      <c r="B18" s="84" t="s">
        <v>263</v>
      </c>
      <c r="C18" s="105" t="s">
        <v>14</v>
      </c>
      <c r="D18" s="62">
        <v>1</v>
      </c>
      <c r="E18" s="50"/>
      <c r="F18" s="75">
        <f t="shared" ref="F18" si="2">+ROUND(D18*E18,2)</f>
        <v>0</v>
      </c>
      <c r="G18" s="28"/>
      <c r="H18" s="94"/>
    </row>
    <row r="19" spans="1:8" s="109" customFormat="1">
      <c r="A19" s="106"/>
      <c r="B19" s="107"/>
      <c r="C19" s="108"/>
      <c r="D19" s="76"/>
      <c r="E19" s="74"/>
      <c r="F19" s="75"/>
    </row>
    <row r="20" spans="1:8" s="109" customFormat="1" ht="25.5">
      <c r="A20" s="110" t="s">
        <v>27</v>
      </c>
      <c r="B20" s="107" t="s">
        <v>21</v>
      </c>
      <c r="C20" s="108"/>
      <c r="D20" s="76"/>
      <c r="E20" s="74"/>
      <c r="F20" s="75"/>
    </row>
    <row r="21" spans="1:8" s="109" customFormat="1">
      <c r="A21" s="110" t="s">
        <v>225</v>
      </c>
      <c r="B21" s="107" t="s">
        <v>301</v>
      </c>
      <c r="C21" s="108" t="s">
        <v>14</v>
      </c>
      <c r="D21" s="76">
        <v>2</v>
      </c>
      <c r="E21" s="74"/>
      <c r="F21" s="75">
        <f>+ROUND(D21*E21,2)</f>
        <v>0</v>
      </c>
    </row>
    <row r="22" spans="1:8" s="109" customFormat="1">
      <c r="A22" s="110" t="s">
        <v>225</v>
      </c>
      <c r="B22" s="107" t="s">
        <v>264</v>
      </c>
      <c r="C22" s="108" t="s">
        <v>16</v>
      </c>
      <c r="D22" s="76">
        <v>41</v>
      </c>
      <c r="E22" s="74"/>
      <c r="F22" s="75">
        <f>+ROUND(D22*E22,2)</f>
        <v>0</v>
      </c>
    </row>
    <row r="23" spans="1:8" s="109" customFormat="1">
      <c r="A23" s="106"/>
      <c r="B23" s="107"/>
      <c r="C23" s="108"/>
      <c r="D23" s="76"/>
      <c r="E23" s="74"/>
      <c r="F23" s="75"/>
    </row>
    <row r="24" spans="1:8" s="109" customFormat="1" ht="27" customHeight="1">
      <c r="A24" s="110" t="s">
        <v>30</v>
      </c>
      <c r="B24" s="107" t="s">
        <v>28</v>
      </c>
      <c r="C24" s="108" t="s">
        <v>29</v>
      </c>
      <c r="D24" s="76">
        <v>120</v>
      </c>
      <c r="E24" s="74"/>
      <c r="F24" s="75">
        <f>+ROUND(D24*E24,2)</f>
        <v>0</v>
      </c>
    </row>
    <row r="25" spans="1:8" s="109" customFormat="1" ht="12.75" customHeight="1">
      <c r="A25" s="106"/>
      <c r="B25" s="107"/>
      <c r="C25" s="108"/>
      <c r="D25" s="76"/>
      <c r="E25" s="74"/>
      <c r="F25" s="75"/>
    </row>
    <row r="26" spans="1:8" s="109" customFormat="1" ht="25.5">
      <c r="A26" s="110" t="s">
        <v>31</v>
      </c>
      <c r="B26" s="104" t="s">
        <v>26</v>
      </c>
      <c r="C26" s="108" t="s">
        <v>14</v>
      </c>
      <c r="D26" s="76">
        <v>1</v>
      </c>
      <c r="E26" s="74"/>
      <c r="F26" s="75">
        <f>+ROUND(D26*E26,2)</f>
        <v>0</v>
      </c>
    </row>
    <row r="27" spans="1:8" s="109" customFormat="1" ht="12.75" customHeight="1">
      <c r="A27" s="106"/>
      <c r="B27" s="107"/>
      <c r="C27" s="108"/>
      <c r="D27" s="76"/>
      <c r="E27" s="74"/>
      <c r="F27" s="75"/>
    </row>
    <row r="28" spans="1:8" s="109" customFormat="1" ht="51">
      <c r="A28" s="110" t="s">
        <v>33</v>
      </c>
      <c r="B28" s="104" t="s">
        <v>331</v>
      </c>
      <c r="C28" s="108" t="s">
        <v>14</v>
      </c>
      <c r="D28" s="76">
        <v>1</v>
      </c>
      <c r="E28" s="74"/>
      <c r="F28" s="75">
        <f>+ROUND(D28*E28,2)</f>
        <v>0</v>
      </c>
    </row>
    <row r="29" spans="1:8" s="109" customFormat="1">
      <c r="A29" s="110"/>
      <c r="B29" s="107"/>
      <c r="C29" s="108"/>
      <c r="D29" s="76"/>
      <c r="E29" s="74"/>
      <c r="F29" s="75"/>
    </row>
    <row r="30" spans="1:8" s="109" customFormat="1">
      <c r="A30" s="110" t="s">
        <v>43</v>
      </c>
      <c r="B30" s="107" t="s">
        <v>32</v>
      </c>
      <c r="C30" s="108" t="s">
        <v>14</v>
      </c>
      <c r="D30" s="76">
        <v>1</v>
      </c>
      <c r="E30" s="74"/>
      <c r="F30" s="75">
        <f>+ROUND(D30*E30,2)</f>
        <v>0</v>
      </c>
    </row>
    <row r="31" spans="1:8" s="109" customFormat="1">
      <c r="A31" s="111"/>
      <c r="B31" s="112"/>
      <c r="C31" s="113"/>
      <c r="D31" s="80"/>
      <c r="E31" s="88"/>
      <c r="F31" s="89"/>
    </row>
    <row r="32" spans="1:8" s="109" customFormat="1" ht="25.5">
      <c r="A32" s="110" t="s">
        <v>44</v>
      </c>
      <c r="B32" s="112" t="s">
        <v>112</v>
      </c>
      <c r="C32" s="113" t="s">
        <v>16</v>
      </c>
      <c r="D32" s="80">
        <v>50</v>
      </c>
      <c r="E32" s="74"/>
      <c r="F32" s="75">
        <f t="shared" ref="F32" si="3">+ROUND(D32*E32,2)</f>
        <v>0</v>
      </c>
    </row>
    <row r="33" spans="1:9" s="109" customFormat="1">
      <c r="A33" s="114"/>
      <c r="B33" s="112"/>
      <c r="C33" s="113"/>
      <c r="D33" s="80"/>
      <c r="E33" s="88"/>
      <c r="F33" s="89"/>
    </row>
    <row r="34" spans="1:9" s="109" customFormat="1" ht="25.5">
      <c r="A34" s="110" t="s">
        <v>46</v>
      </c>
      <c r="B34" s="107" t="s">
        <v>302</v>
      </c>
      <c r="C34" s="108" t="s">
        <v>14</v>
      </c>
      <c r="D34" s="76">
        <v>1</v>
      </c>
      <c r="E34" s="74"/>
      <c r="F34" s="75">
        <f t="shared" ref="F34" si="4">+ROUND(D34*E34,2)</f>
        <v>0</v>
      </c>
    </row>
    <row r="35" spans="1:9" s="109" customFormat="1">
      <c r="A35" s="111"/>
      <c r="B35" s="112"/>
      <c r="C35" s="113"/>
      <c r="D35" s="80"/>
      <c r="E35" s="88"/>
      <c r="F35" s="89"/>
    </row>
    <row r="36" spans="1:9" s="109" customFormat="1">
      <c r="A36" s="110" t="s">
        <v>48</v>
      </c>
      <c r="B36" s="107" t="s">
        <v>135</v>
      </c>
      <c r="C36" s="108" t="s">
        <v>14</v>
      </c>
      <c r="D36" s="76">
        <v>1</v>
      </c>
      <c r="E36" s="74"/>
      <c r="F36" s="75">
        <f t="shared" ref="F36" si="5">+ROUND(D36*E36,2)</f>
        <v>0</v>
      </c>
    </row>
    <row r="37" spans="1:9" s="109" customFormat="1">
      <c r="A37" s="111"/>
      <c r="B37" s="112"/>
      <c r="C37" s="113"/>
      <c r="D37" s="80"/>
      <c r="E37" s="88"/>
      <c r="F37" s="89"/>
    </row>
    <row r="38" spans="1:9" s="109" customFormat="1" ht="25.5">
      <c r="A38" s="110" t="s">
        <v>50</v>
      </c>
      <c r="B38" s="107" t="s">
        <v>62</v>
      </c>
      <c r="C38" s="108" t="s">
        <v>63</v>
      </c>
      <c r="D38" s="76">
        <v>4</v>
      </c>
      <c r="E38" s="74"/>
      <c r="F38" s="75">
        <f>+ROUND(D38*E38,2)</f>
        <v>0</v>
      </c>
    </row>
    <row r="39" spans="1:9" s="109" customFormat="1">
      <c r="A39" s="111"/>
      <c r="B39" s="112"/>
      <c r="C39" s="113"/>
      <c r="D39" s="80"/>
      <c r="E39" s="88"/>
      <c r="F39" s="89"/>
    </row>
    <row r="40" spans="1:9" s="109" customFormat="1">
      <c r="A40" s="111" t="s">
        <v>51</v>
      </c>
      <c r="B40" s="104" t="s">
        <v>224</v>
      </c>
      <c r="C40" s="113" t="s">
        <v>14</v>
      </c>
      <c r="D40" s="80">
        <v>1</v>
      </c>
      <c r="E40" s="50"/>
      <c r="F40" s="75">
        <f>+ROUND(D40*E40,2)</f>
        <v>0</v>
      </c>
    </row>
    <row r="41" spans="1:9" s="115" customFormat="1" ht="14.25">
      <c r="A41" s="86"/>
      <c r="B41" s="84"/>
      <c r="C41" s="85"/>
      <c r="D41" s="66"/>
      <c r="E41" s="57"/>
      <c r="F41" s="72"/>
      <c r="I41" s="68"/>
    </row>
    <row r="42" spans="1:9" ht="38.25">
      <c r="A42" s="103" t="s">
        <v>52</v>
      </c>
      <c r="B42" s="104" t="s">
        <v>34</v>
      </c>
      <c r="C42" s="105" t="s">
        <v>14</v>
      </c>
      <c r="D42" s="62">
        <v>2</v>
      </c>
      <c r="E42" s="50"/>
      <c r="F42" s="52">
        <f t="shared" ref="F42" si="6">+ROUND(D42*E42,2)</f>
        <v>0</v>
      </c>
    </row>
    <row r="43" spans="1:9">
      <c r="A43" s="116"/>
      <c r="B43" s="117"/>
      <c r="C43" s="118"/>
      <c r="D43" s="63"/>
      <c r="E43" s="55"/>
      <c r="F43" s="56"/>
    </row>
    <row r="44" spans="1:9" s="22" customFormat="1" ht="17.25" customHeight="1">
      <c r="A44" s="23"/>
      <c r="B44" s="24" t="s">
        <v>35</v>
      </c>
      <c r="C44" s="25"/>
      <c r="D44" s="26"/>
      <c r="E44" s="27"/>
      <c r="F44" s="43">
        <f>+SUM(F10:F43)</f>
        <v>0</v>
      </c>
      <c r="G44" s="100"/>
      <c r="H44" s="100"/>
    </row>
    <row r="45" spans="1:9">
      <c r="A45" s="10"/>
      <c r="B45" s="11"/>
      <c r="C45" s="12"/>
      <c r="D45" s="13"/>
      <c r="E45" s="14"/>
      <c r="F45" s="15"/>
    </row>
    <row r="46" spans="1:9">
      <c r="A46" s="16" t="s">
        <v>36</v>
      </c>
      <c r="B46" s="17" t="s">
        <v>37</v>
      </c>
      <c r="C46" s="18"/>
      <c r="D46" s="19"/>
      <c r="E46" s="20"/>
      <c r="F46" s="21"/>
    </row>
    <row r="47" spans="1:9">
      <c r="A47" s="103"/>
      <c r="B47" s="104"/>
      <c r="C47" s="105"/>
      <c r="D47" s="61"/>
      <c r="E47" s="53"/>
      <c r="F47" s="54"/>
    </row>
    <row r="48" spans="1:9" s="109" customFormat="1" ht="38.25">
      <c r="A48" s="106" t="s">
        <v>13</v>
      </c>
      <c r="B48" s="107" t="s">
        <v>315</v>
      </c>
      <c r="C48" s="108" t="s">
        <v>14</v>
      </c>
      <c r="D48" s="76">
        <f>65+65</f>
        <v>130</v>
      </c>
      <c r="E48" s="74"/>
      <c r="F48" s="75">
        <f>+ROUND(D48*E48,2)</f>
        <v>0</v>
      </c>
    </row>
    <row r="49" spans="1:6" s="109" customFormat="1">
      <c r="A49" s="106"/>
      <c r="B49" s="107"/>
      <c r="C49" s="108"/>
      <c r="D49" s="76"/>
      <c r="E49" s="74"/>
      <c r="F49" s="75"/>
    </row>
    <row r="50" spans="1:6" s="109" customFormat="1" ht="39" customHeight="1">
      <c r="A50" s="106" t="s">
        <v>15</v>
      </c>
      <c r="B50" s="107" t="s">
        <v>303</v>
      </c>
      <c r="C50" s="108" t="s">
        <v>14</v>
      </c>
      <c r="D50" s="76">
        <f>2*180</f>
        <v>360</v>
      </c>
      <c r="E50" s="74"/>
      <c r="F50" s="75">
        <f>+ROUND(D50*E50,2)</f>
        <v>0</v>
      </c>
    </row>
    <row r="51" spans="1:6" s="109" customFormat="1">
      <c r="A51" s="106"/>
      <c r="B51" s="107" t="s">
        <v>304</v>
      </c>
      <c r="C51" s="108"/>
      <c r="D51" s="76"/>
      <c r="E51" s="74"/>
      <c r="F51" s="75"/>
    </row>
    <row r="52" spans="1:6" s="109" customFormat="1">
      <c r="A52" s="106"/>
      <c r="B52" s="107"/>
      <c r="C52" s="108"/>
      <c r="D52" s="76"/>
      <c r="E52" s="74"/>
      <c r="F52" s="75"/>
    </row>
    <row r="53" spans="1:6" s="109" customFormat="1">
      <c r="A53" s="106" t="s">
        <v>17</v>
      </c>
      <c r="B53" s="107" t="s">
        <v>39</v>
      </c>
      <c r="C53" s="108" t="s">
        <v>14</v>
      </c>
      <c r="D53" s="76">
        <v>36</v>
      </c>
      <c r="E53" s="74"/>
      <c r="F53" s="75">
        <f>+ROUND(D53*E53,2)</f>
        <v>0</v>
      </c>
    </row>
    <row r="54" spans="1:6" s="109" customFormat="1">
      <c r="A54" s="106"/>
      <c r="B54" s="107" t="s">
        <v>316</v>
      </c>
      <c r="C54" s="108"/>
      <c r="D54" s="76"/>
      <c r="E54" s="74"/>
      <c r="F54" s="75"/>
    </row>
    <row r="55" spans="1:6" s="109" customFormat="1">
      <c r="A55" s="106"/>
      <c r="B55" s="107"/>
      <c r="C55" s="108"/>
      <c r="D55" s="76"/>
      <c r="E55" s="74"/>
      <c r="F55" s="75"/>
    </row>
    <row r="56" spans="1:6" s="109" customFormat="1" ht="38.25">
      <c r="A56" s="106" t="s">
        <v>20</v>
      </c>
      <c r="B56" s="107" t="s">
        <v>305</v>
      </c>
      <c r="C56" s="108" t="s">
        <v>14</v>
      </c>
      <c r="D56" s="76">
        <v>2</v>
      </c>
      <c r="E56" s="74"/>
      <c r="F56" s="75">
        <f>+ROUND(D56*E56,2)</f>
        <v>0</v>
      </c>
    </row>
    <row r="57" spans="1:6" s="109" customFormat="1">
      <c r="A57" s="106"/>
      <c r="B57" s="107" t="s">
        <v>306</v>
      </c>
      <c r="C57" s="108"/>
      <c r="D57" s="76"/>
      <c r="E57" s="74"/>
      <c r="F57" s="75"/>
    </row>
    <row r="58" spans="1:6" s="109" customFormat="1">
      <c r="A58" s="106"/>
      <c r="B58" s="107"/>
      <c r="C58" s="108"/>
      <c r="D58" s="76"/>
      <c r="E58" s="74"/>
      <c r="F58" s="75"/>
    </row>
    <row r="59" spans="1:6" s="109" customFormat="1" ht="38.25">
      <c r="A59" s="106" t="s">
        <v>25</v>
      </c>
      <c r="B59" s="107" t="s">
        <v>307</v>
      </c>
      <c r="C59" s="108" t="s">
        <v>16</v>
      </c>
      <c r="D59" s="76">
        <f>32+9</f>
        <v>41</v>
      </c>
      <c r="E59" s="74"/>
      <c r="F59" s="75">
        <f>+ROUND(D59*E59,2)</f>
        <v>0</v>
      </c>
    </row>
    <row r="60" spans="1:6" s="109" customFormat="1">
      <c r="A60" s="106"/>
      <c r="B60" s="107" t="s">
        <v>308</v>
      </c>
      <c r="C60" s="108"/>
      <c r="D60" s="76"/>
      <c r="E60" s="74"/>
      <c r="F60" s="75"/>
    </row>
    <row r="61" spans="1:6" s="109" customFormat="1">
      <c r="A61" s="106"/>
      <c r="B61" s="107" t="s">
        <v>274</v>
      </c>
      <c r="C61" s="108"/>
      <c r="D61" s="76"/>
      <c r="E61" s="74"/>
      <c r="F61" s="75"/>
    </row>
    <row r="62" spans="1:6" s="109" customFormat="1">
      <c r="A62" s="106"/>
      <c r="B62" s="107"/>
      <c r="C62" s="108"/>
      <c r="D62" s="76"/>
      <c r="E62" s="74"/>
      <c r="F62" s="75"/>
    </row>
    <row r="63" spans="1:6" s="109" customFormat="1" ht="38.25">
      <c r="A63" s="106" t="s">
        <v>27</v>
      </c>
      <c r="B63" s="107" t="s">
        <v>283</v>
      </c>
      <c r="C63" s="108" t="s">
        <v>42</v>
      </c>
      <c r="D63" s="76">
        <v>155</v>
      </c>
      <c r="E63" s="74"/>
      <c r="F63" s="75">
        <f>+ROUND(D63*E63,2)</f>
        <v>0</v>
      </c>
    </row>
    <row r="64" spans="1:6" s="109" customFormat="1">
      <c r="A64" s="106"/>
      <c r="B64" s="107"/>
      <c r="C64" s="108"/>
      <c r="D64" s="76"/>
      <c r="E64" s="74"/>
      <c r="F64" s="75"/>
    </row>
    <row r="65" spans="1:8" ht="38.25">
      <c r="A65" s="103" t="s">
        <v>30</v>
      </c>
      <c r="B65" s="104" t="s">
        <v>327</v>
      </c>
      <c r="C65" s="105" t="s">
        <v>42</v>
      </c>
      <c r="D65" s="76">
        <v>120</v>
      </c>
      <c r="E65" s="74"/>
      <c r="F65" s="75">
        <f>+ROUND(D65*E65,2)</f>
        <v>0</v>
      </c>
    </row>
    <row r="66" spans="1:8">
      <c r="A66" s="103"/>
      <c r="B66" s="104"/>
      <c r="C66" s="105"/>
      <c r="D66" s="76"/>
      <c r="E66" s="74"/>
      <c r="F66" s="75"/>
      <c r="G66" s="22"/>
      <c r="H66" s="22"/>
    </row>
    <row r="67" spans="1:8" s="109" customFormat="1" ht="76.5">
      <c r="A67" s="106" t="s">
        <v>31</v>
      </c>
      <c r="B67" s="107" t="s">
        <v>317</v>
      </c>
      <c r="C67" s="108" t="s">
        <v>14</v>
      </c>
      <c r="D67" s="76">
        <v>2</v>
      </c>
      <c r="E67" s="74"/>
      <c r="F67" s="75">
        <f>+ROUND(D67*E67,2)</f>
        <v>0</v>
      </c>
    </row>
    <row r="68" spans="1:8" s="109" customFormat="1">
      <c r="A68" s="106"/>
      <c r="B68" s="107" t="s">
        <v>309</v>
      </c>
      <c r="C68" s="108"/>
      <c r="D68" s="76"/>
      <c r="E68" s="74"/>
      <c r="F68" s="75"/>
    </row>
    <row r="69" spans="1:8" s="109" customFormat="1">
      <c r="A69" s="106"/>
      <c r="B69" s="107"/>
      <c r="C69" s="108"/>
      <c r="D69" s="76"/>
      <c r="E69" s="74"/>
      <c r="F69" s="75"/>
    </row>
    <row r="70" spans="1:8" s="109" customFormat="1" ht="38.25">
      <c r="A70" s="106" t="s">
        <v>33</v>
      </c>
      <c r="B70" s="107" t="s">
        <v>276</v>
      </c>
      <c r="C70" s="108" t="s">
        <v>16</v>
      </c>
      <c r="D70" s="76">
        <f>9+32</f>
        <v>41</v>
      </c>
      <c r="E70" s="74"/>
      <c r="F70" s="75">
        <f>+ROUND(D70*E70,2)</f>
        <v>0</v>
      </c>
    </row>
    <row r="71" spans="1:8" s="109" customFormat="1">
      <c r="A71" s="106"/>
      <c r="B71" s="107" t="s">
        <v>308</v>
      </c>
      <c r="C71" s="108"/>
      <c r="D71" s="76"/>
      <c r="E71" s="74"/>
      <c r="F71" s="75"/>
    </row>
    <row r="72" spans="1:8" s="109" customFormat="1">
      <c r="A72" s="106"/>
      <c r="B72" s="107" t="s">
        <v>274</v>
      </c>
      <c r="C72" s="108"/>
      <c r="D72" s="76"/>
      <c r="E72" s="74"/>
      <c r="F72" s="75"/>
    </row>
    <row r="73" spans="1:8" s="109" customFormat="1">
      <c r="A73" s="106"/>
      <c r="B73" s="107"/>
      <c r="C73" s="108"/>
      <c r="D73" s="76"/>
      <c r="E73" s="74"/>
      <c r="F73" s="75"/>
    </row>
    <row r="74" spans="1:8" s="109" customFormat="1" ht="42.75" customHeight="1">
      <c r="A74" s="106" t="s">
        <v>43</v>
      </c>
      <c r="B74" s="107" t="s">
        <v>115</v>
      </c>
      <c r="C74" s="108"/>
      <c r="D74" s="76"/>
      <c r="E74" s="74"/>
      <c r="F74" s="75"/>
    </row>
    <row r="75" spans="1:8" s="109" customFormat="1">
      <c r="A75" s="106" t="s">
        <v>116</v>
      </c>
      <c r="B75" s="107" t="s">
        <v>118</v>
      </c>
      <c r="C75" s="108" t="s">
        <v>16</v>
      </c>
      <c r="D75" s="76">
        <v>100</v>
      </c>
      <c r="E75" s="74"/>
      <c r="F75" s="75">
        <f>+ROUND(D75*E75,2)</f>
        <v>0</v>
      </c>
    </row>
    <row r="76" spans="1:8" s="109" customFormat="1">
      <c r="A76" s="106" t="s">
        <v>204</v>
      </c>
      <c r="B76" s="107" t="s">
        <v>117</v>
      </c>
      <c r="C76" s="108" t="s">
        <v>16</v>
      </c>
      <c r="D76" s="76">
        <v>100</v>
      </c>
      <c r="E76" s="74"/>
      <c r="F76" s="75">
        <f>+ROUND(D76*E76,2)</f>
        <v>0</v>
      </c>
    </row>
    <row r="77" spans="1:8" s="109" customFormat="1">
      <c r="A77" s="106"/>
      <c r="B77" s="107"/>
      <c r="C77" s="108"/>
      <c r="D77" s="76"/>
      <c r="E77" s="74"/>
      <c r="F77" s="75"/>
    </row>
    <row r="78" spans="1:8" s="109" customFormat="1" ht="25.5">
      <c r="A78" s="106" t="s">
        <v>44</v>
      </c>
      <c r="B78" s="107" t="s">
        <v>119</v>
      </c>
      <c r="C78" s="108" t="s">
        <v>14</v>
      </c>
      <c r="D78" s="76">
        <v>36</v>
      </c>
      <c r="E78" s="74"/>
      <c r="F78" s="75">
        <f>+ROUND(D78*E78,2)</f>
        <v>0</v>
      </c>
    </row>
    <row r="79" spans="1:8" s="109" customFormat="1">
      <c r="A79" s="106"/>
      <c r="B79" s="107"/>
      <c r="C79" s="108"/>
      <c r="D79" s="76"/>
      <c r="E79" s="74"/>
      <c r="F79" s="75"/>
    </row>
    <row r="80" spans="1:8" s="109" customFormat="1" ht="25.5">
      <c r="A80" s="110" t="s">
        <v>46</v>
      </c>
      <c r="B80" s="90" t="s">
        <v>310</v>
      </c>
      <c r="C80" s="108" t="s">
        <v>14</v>
      </c>
      <c r="D80" s="76">
        <v>122</v>
      </c>
      <c r="E80" s="74"/>
      <c r="F80" s="75">
        <f>+ROUND(D80*E80,2)</f>
        <v>0</v>
      </c>
    </row>
    <row r="81" spans="1:8" s="109" customFormat="1">
      <c r="A81" s="110"/>
      <c r="B81" s="107"/>
      <c r="C81" s="108"/>
      <c r="D81" s="76"/>
      <c r="E81" s="74"/>
      <c r="F81" s="75"/>
    </row>
    <row r="82" spans="1:8" s="109" customFormat="1" ht="25.5">
      <c r="A82" s="110" t="s">
        <v>48</v>
      </c>
      <c r="B82" s="90" t="s">
        <v>311</v>
      </c>
      <c r="C82" s="108" t="s">
        <v>14</v>
      </c>
      <c r="D82" s="76">
        <v>256</v>
      </c>
      <c r="E82" s="74"/>
      <c r="F82" s="75">
        <f>+ROUND(D82*E82,2)</f>
        <v>0</v>
      </c>
    </row>
    <row r="83" spans="1:8" s="109" customFormat="1">
      <c r="A83" s="110"/>
      <c r="B83" s="107"/>
      <c r="C83" s="108"/>
      <c r="D83" s="76"/>
      <c r="E83" s="74"/>
      <c r="F83" s="75"/>
    </row>
    <row r="84" spans="1:8" s="109" customFormat="1">
      <c r="A84" s="110" t="s">
        <v>50</v>
      </c>
      <c r="B84" s="107" t="s">
        <v>130</v>
      </c>
      <c r="C84" s="108" t="s">
        <v>14</v>
      </c>
      <c r="D84" s="76">
        <v>2</v>
      </c>
      <c r="E84" s="74"/>
      <c r="F84" s="75">
        <f>+ROUND(D84*E84,2)</f>
        <v>0</v>
      </c>
    </row>
    <row r="85" spans="1:8" s="109" customFormat="1">
      <c r="A85" s="110"/>
      <c r="B85" s="107" t="s">
        <v>312</v>
      </c>
      <c r="C85" s="108"/>
      <c r="D85" s="76"/>
      <c r="E85" s="74"/>
      <c r="F85" s="75"/>
    </row>
    <row r="86" spans="1:8" s="109" customFormat="1">
      <c r="A86" s="110"/>
      <c r="B86" s="107"/>
      <c r="C86" s="108"/>
      <c r="D86" s="76"/>
      <c r="E86" s="50"/>
      <c r="F86" s="75"/>
    </row>
    <row r="87" spans="1:8" s="109" customFormat="1" ht="25.5">
      <c r="A87" s="110" t="s">
        <v>51</v>
      </c>
      <c r="B87" s="107" t="s">
        <v>313</v>
      </c>
      <c r="C87" s="108" t="s">
        <v>16</v>
      </c>
      <c r="D87" s="76">
        <f>240+240+9</f>
        <v>489</v>
      </c>
      <c r="E87" s="74"/>
      <c r="F87" s="75">
        <f>+ROUND(D87*E87,2)</f>
        <v>0</v>
      </c>
    </row>
    <row r="88" spans="1:8" s="109" customFormat="1">
      <c r="A88" s="110"/>
      <c r="B88" s="107" t="s">
        <v>308</v>
      </c>
      <c r="C88" s="108"/>
      <c r="D88" s="76" t="s">
        <v>131</v>
      </c>
      <c r="E88" s="74"/>
      <c r="F88" s="75"/>
    </row>
    <row r="89" spans="1:8" s="109" customFormat="1">
      <c r="A89" s="110"/>
      <c r="B89" s="107" t="s">
        <v>314</v>
      </c>
      <c r="C89" s="108"/>
      <c r="D89" s="76"/>
      <c r="E89" s="74"/>
      <c r="F89" s="75"/>
    </row>
    <row r="90" spans="1:8" s="109" customFormat="1">
      <c r="A90" s="110"/>
      <c r="B90" s="107" t="s">
        <v>281</v>
      </c>
      <c r="C90" s="108"/>
      <c r="D90" s="76"/>
      <c r="E90" s="74"/>
      <c r="F90" s="75"/>
    </row>
    <row r="91" spans="1:8" s="109" customFormat="1">
      <c r="A91" s="110"/>
      <c r="B91" s="107"/>
      <c r="C91" s="108"/>
      <c r="D91" s="76"/>
      <c r="E91" s="74"/>
      <c r="F91" s="75"/>
    </row>
    <row r="92" spans="1:8" s="109" customFormat="1" ht="38.25">
      <c r="A92" s="110" t="s">
        <v>52</v>
      </c>
      <c r="B92" s="107" t="s">
        <v>58</v>
      </c>
      <c r="C92" s="108" t="s">
        <v>14</v>
      </c>
      <c r="D92" s="76">
        <v>2</v>
      </c>
      <c r="E92" s="74"/>
      <c r="F92" s="75">
        <f>+ROUND(D92*E92,2)</f>
        <v>0</v>
      </c>
    </row>
    <row r="93" spans="1:8">
      <c r="A93" s="103"/>
      <c r="B93" s="104"/>
      <c r="C93" s="105"/>
      <c r="D93" s="61"/>
      <c r="E93" s="53"/>
      <c r="F93" s="54"/>
    </row>
    <row r="94" spans="1:8" s="22" customFormat="1" ht="17.25" customHeight="1">
      <c r="A94" s="23"/>
      <c r="B94" s="24" t="s">
        <v>64</v>
      </c>
      <c r="C94" s="25"/>
      <c r="D94" s="26"/>
      <c r="E94" s="27"/>
      <c r="F94" s="43">
        <f>SUM(F48:F93)</f>
        <v>0</v>
      </c>
      <c r="G94" s="100"/>
      <c r="H94" s="100"/>
    </row>
    <row r="95" spans="1:8">
      <c r="A95" s="10"/>
      <c r="B95" s="11"/>
      <c r="C95" s="12"/>
      <c r="D95" s="13"/>
      <c r="E95" s="14"/>
      <c r="F95" s="15"/>
    </row>
    <row r="96" spans="1:8">
      <c r="A96" s="16" t="s">
        <v>65</v>
      </c>
      <c r="B96" s="17" t="s">
        <v>66</v>
      </c>
      <c r="C96" s="18"/>
      <c r="D96" s="19"/>
      <c r="E96" s="20"/>
      <c r="F96" s="21"/>
    </row>
    <row r="97" spans="1:8">
      <c r="A97" s="103"/>
      <c r="B97" s="104"/>
      <c r="C97" s="105"/>
      <c r="D97" s="61"/>
      <c r="E97" s="53"/>
      <c r="F97" s="54"/>
    </row>
    <row r="98" spans="1:8" s="109" customFormat="1" ht="38.25">
      <c r="A98" s="110" t="s">
        <v>13</v>
      </c>
      <c r="B98" s="90" t="s">
        <v>323</v>
      </c>
      <c r="C98" s="108" t="s">
        <v>42</v>
      </c>
      <c r="D98" s="76">
        <v>440</v>
      </c>
      <c r="E98" s="74"/>
      <c r="F98" s="75">
        <f>+ROUND(D98*E98,2)</f>
        <v>0</v>
      </c>
      <c r="G98" s="122"/>
      <c r="H98" s="122"/>
    </row>
    <row r="99" spans="1:8" s="109" customFormat="1">
      <c r="A99" s="110"/>
      <c r="B99" s="90"/>
      <c r="C99" s="108"/>
      <c r="D99" s="76"/>
      <c r="E99" s="74"/>
      <c r="F99" s="75"/>
      <c r="G99" s="122"/>
      <c r="H99" s="122"/>
    </row>
    <row r="100" spans="1:8" s="109" customFormat="1" ht="38.25">
      <c r="A100" s="95" t="s">
        <v>15</v>
      </c>
      <c r="B100" s="104" t="s">
        <v>68</v>
      </c>
      <c r="C100" s="91" t="s">
        <v>42</v>
      </c>
      <c r="D100" s="76">
        <v>550</v>
      </c>
      <c r="E100" s="50"/>
      <c r="F100" s="75">
        <f t="shared" ref="F100" si="7">+ROUND(D100*E100,2)</f>
        <v>0</v>
      </c>
      <c r="G100" s="96"/>
      <c r="H100" s="96"/>
    </row>
    <row r="101" spans="1:8" s="109" customFormat="1">
      <c r="A101" s="110"/>
      <c r="B101" s="107"/>
      <c r="C101" s="108"/>
      <c r="D101" s="76"/>
      <c r="E101" s="74"/>
      <c r="F101" s="75"/>
      <c r="G101" s="122"/>
      <c r="H101" s="122"/>
    </row>
    <row r="102" spans="1:8" s="109" customFormat="1" ht="38.25">
      <c r="A102" s="110" t="s">
        <v>17</v>
      </c>
      <c r="B102" s="107" t="s">
        <v>121</v>
      </c>
      <c r="C102" s="108" t="s">
        <v>19</v>
      </c>
      <c r="D102" s="76">
        <v>435</v>
      </c>
      <c r="E102" s="74"/>
      <c r="F102" s="75">
        <f>+ROUND(D102*E102,2)</f>
        <v>0</v>
      </c>
    </row>
    <row r="103" spans="1:8" s="109" customFormat="1">
      <c r="A103" s="110"/>
      <c r="B103" s="107"/>
      <c r="C103" s="108"/>
      <c r="D103" s="76"/>
      <c r="E103" s="74"/>
      <c r="F103" s="75"/>
    </row>
    <row r="104" spans="1:8" s="109" customFormat="1" ht="63.75">
      <c r="A104" s="110" t="s">
        <v>20</v>
      </c>
      <c r="B104" s="107" t="s">
        <v>70</v>
      </c>
      <c r="C104" s="108" t="s">
        <v>19</v>
      </c>
      <c r="D104" s="76">
        <v>435</v>
      </c>
      <c r="E104" s="74"/>
      <c r="F104" s="75">
        <f>+ROUND(D104*E104,2)</f>
        <v>0</v>
      </c>
      <c r="G104" s="28"/>
      <c r="H104" s="122"/>
    </row>
    <row r="105" spans="1:8" s="109" customFormat="1">
      <c r="A105" s="110"/>
      <c r="B105" s="107"/>
      <c r="C105" s="108"/>
      <c r="D105" s="76"/>
      <c r="E105" s="74"/>
      <c r="F105" s="75"/>
    </row>
    <row r="106" spans="1:8" s="109" customFormat="1" ht="38.25">
      <c r="A106" s="110" t="s">
        <v>25</v>
      </c>
      <c r="B106" s="107" t="s">
        <v>71</v>
      </c>
      <c r="C106" s="108" t="s">
        <v>19</v>
      </c>
      <c r="D106" s="76">
        <v>435</v>
      </c>
      <c r="E106" s="74"/>
      <c r="F106" s="75">
        <f>+ROUND(D106*E106,2)</f>
        <v>0</v>
      </c>
      <c r="G106" s="28"/>
      <c r="H106" s="122"/>
    </row>
    <row r="107" spans="1:8" s="109" customFormat="1">
      <c r="A107" s="110"/>
      <c r="B107" s="107"/>
      <c r="C107" s="108"/>
      <c r="D107" s="76"/>
      <c r="E107" s="74"/>
      <c r="F107" s="75"/>
    </row>
    <row r="108" spans="1:8" s="109" customFormat="1" ht="38.25">
      <c r="A108" s="110" t="s">
        <v>27</v>
      </c>
      <c r="B108" s="107" t="s">
        <v>322</v>
      </c>
      <c r="C108" s="108" t="s">
        <v>42</v>
      </c>
      <c r="D108" s="76">
        <v>220</v>
      </c>
      <c r="E108" s="74"/>
      <c r="F108" s="75">
        <f>+ROUND(D108*E108,2)</f>
        <v>0</v>
      </c>
      <c r="G108" s="92"/>
      <c r="H108" s="122"/>
    </row>
    <row r="109" spans="1:8" s="109" customFormat="1">
      <c r="A109" s="110"/>
      <c r="B109" s="107"/>
      <c r="C109" s="108"/>
      <c r="D109" s="76"/>
      <c r="E109" s="74"/>
      <c r="F109" s="75"/>
    </row>
    <row r="110" spans="1:8" s="109" customFormat="1" ht="38.25">
      <c r="A110" s="110" t="s">
        <v>30</v>
      </c>
      <c r="B110" s="107" t="s">
        <v>73</v>
      </c>
      <c r="C110" s="108" t="s">
        <v>19</v>
      </c>
      <c r="D110" s="76">
        <v>435</v>
      </c>
      <c r="E110" s="74"/>
      <c r="F110" s="75">
        <f>+ROUND(D110*E110,2)</f>
        <v>0</v>
      </c>
      <c r="G110" s="122"/>
      <c r="H110" s="122"/>
    </row>
    <row r="111" spans="1:8" s="109" customFormat="1">
      <c r="A111" s="110"/>
      <c r="B111" s="107"/>
      <c r="C111" s="108"/>
      <c r="D111" s="76"/>
      <c r="E111" s="74"/>
      <c r="F111" s="75"/>
      <c r="G111" s="122"/>
      <c r="H111" s="122"/>
    </row>
    <row r="112" spans="1:8" s="109" customFormat="1" ht="15.75">
      <c r="A112" s="95" t="s">
        <v>31</v>
      </c>
      <c r="B112" s="90" t="s">
        <v>325</v>
      </c>
      <c r="C112" s="91" t="s">
        <v>19</v>
      </c>
      <c r="D112" s="76">
        <f>50*0.6</f>
        <v>30</v>
      </c>
      <c r="E112" s="74"/>
      <c r="F112" s="75">
        <f t="shared" ref="F112" si="8">+ROUND(D112*E112,2)</f>
        <v>0</v>
      </c>
      <c r="G112" s="122"/>
      <c r="H112" s="122"/>
    </row>
    <row r="113" spans="1:8">
      <c r="A113" s="103"/>
      <c r="B113" s="104"/>
      <c r="C113" s="105"/>
      <c r="D113" s="61"/>
      <c r="E113" s="53"/>
      <c r="F113" s="54"/>
    </row>
    <row r="114" spans="1:8" s="22" customFormat="1" ht="17.25" customHeight="1">
      <c r="A114" s="23"/>
      <c r="B114" s="24" t="s">
        <v>74</v>
      </c>
      <c r="C114" s="25"/>
      <c r="D114" s="26"/>
      <c r="E114" s="27"/>
      <c r="F114" s="43">
        <f>SUM(F98:F113)</f>
        <v>0</v>
      </c>
      <c r="G114" s="100"/>
      <c r="H114" s="100"/>
    </row>
    <row r="115" spans="1:8">
      <c r="A115" s="10"/>
      <c r="B115" s="11"/>
      <c r="C115" s="12"/>
      <c r="D115" s="13"/>
      <c r="E115" s="14"/>
      <c r="F115" s="15"/>
    </row>
    <row r="116" spans="1:8">
      <c r="A116" s="16" t="s">
        <v>75</v>
      </c>
      <c r="B116" s="29" t="s">
        <v>76</v>
      </c>
      <c r="C116" s="18"/>
      <c r="D116" s="19"/>
      <c r="E116" s="20"/>
      <c r="F116" s="21"/>
    </row>
    <row r="117" spans="1:8">
      <c r="A117" s="103"/>
      <c r="B117" s="104"/>
      <c r="C117" s="105"/>
      <c r="D117" s="61"/>
      <c r="E117" s="53"/>
      <c r="F117" s="54"/>
    </row>
    <row r="118" spans="1:8" s="109" customFormat="1" ht="25.5">
      <c r="A118" s="106" t="s">
        <v>13</v>
      </c>
      <c r="B118" s="107" t="s">
        <v>326</v>
      </c>
      <c r="C118" s="108" t="s">
        <v>85</v>
      </c>
      <c r="D118" s="76">
        <v>2</v>
      </c>
      <c r="E118" s="78">
        <v>0</v>
      </c>
      <c r="F118" s="79">
        <f t="shared" ref="F118:F131" si="9">+ROUND(D118*E118,2)</f>
        <v>0</v>
      </c>
      <c r="G118" s="77"/>
      <c r="H118" s="77"/>
    </row>
    <row r="119" spans="1:8" s="109" customFormat="1">
      <c r="A119" s="106" t="s">
        <v>15</v>
      </c>
      <c r="B119" s="107" t="s">
        <v>110</v>
      </c>
      <c r="C119" s="108" t="s">
        <v>16</v>
      </c>
      <c r="D119" s="76">
        <f>16+16+16+16</f>
        <v>64</v>
      </c>
      <c r="E119" s="78">
        <v>0</v>
      </c>
      <c r="F119" s="79">
        <f t="shared" si="9"/>
        <v>0</v>
      </c>
      <c r="G119" s="77"/>
      <c r="H119" s="77"/>
    </row>
    <row r="120" spans="1:8" s="109" customFormat="1">
      <c r="A120" s="106" t="s">
        <v>17</v>
      </c>
      <c r="B120" s="90" t="s">
        <v>88</v>
      </c>
      <c r="C120" s="91" t="s">
        <v>14</v>
      </c>
      <c r="D120" s="76">
        <v>24</v>
      </c>
      <c r="E120" s="78">
        <v>0</v>
      </c>
      <c r="F120" s="79">
        <f t="shared" si="9"/>
        <v>0</v>
      </c>
      <c r="G120" s="77"/>
      <c r="H120" s="77"/>
    </row>
    <row r="121" spans="1:8" s="109" customFormat="1" ht="25.5">
      <c r="A121" s="106" t="s">
        <v>20</v>
      </c>
      <c r="B121" s="107" t="s">
        <v>292</v>
      </c>
      <c r="C121" s="108" t="s">
        <v>14</v>
      </c>
      <c r="D121" s="76">
        <v>48</v>
      </c>
      <c r="E121" s="78">
        <v>0</v>
      </c>
      <c r="F121" s="79">
        <f t="shared" si="9"/>
        <v>0</v>
      </c>
      <c r="G121" s="77"/>
      <c r="H121" s="77"/>
    </row>
    <row r="122" spans="1:8" s="109" customFormat="1" ht="25.5">
      <c r="A122" s="106" t="s">
        <v>25</v>
      </c>
      <c r="B122" s="107" t="s">
        <v>294</v>
      </c>
      <c r="C122" s="108" t="s">
        <v>159</v>
      </c>
      <c r="D122" s="76">
        <v>24</v>
      </c>
      <c r="E122" s="78">
        <v>0</v>
      </c>
      <c r="F122" s="79">
        <f t="shared" si="9"/>
        <v>0</v>
      </c>
      <c r="G122" s="77"/>
      <c r="H122" s="77"/>
    </row>
    <row r="123" spans="1:8" s="109" customFormat="1">
      <c r="A123" s="106" t="s">
        <v>27</v>
      </c>
      <c r="B123" s="90" t="s">
        <v>82</v>
      </c>
      <c r="C123" s="91" t="s">
        <v>14</v>
      </c>
      <c r="D123" s="76">
        <f>48*4</f>
        <v>192</v>
      </c>
      <c r="E123" s="78">
        <v>0</v>
      </c>
      <c r="F123" s="79">
        <f t="shared" si="9"/>
        <v>0</v>
      </c>
      <c r="G123" s="77"/>
      <c r="H123" s="77"/>
    </row>
    <row r="124" spans="1:8" s="109" customFormat="1">
      <c r="A124" s="106" t="s">
        <v>30</v>
      </c>
      <c r="B124" s="90" t="s">
        <v>83</v>
      </c>
      <c r="C124" s="91" t="s">
        <v>14</v>
      </c>
      <c r="D124" s="76">
        <f>48*4</f>
        <v>192</v>
      </c>
      <c r="E124" s="78">
        <v>0</v>
      </c>
      <c r="F124" s="79">
        <f t="shared" si="9"/>
        <v>0</v>
      </c>
      <c r="G124" s="77"/>
      <c r="H124" s="77"/>
    </row>
    <row r="125" spans="1:8" s="109" customFormat="1">
      <c r="A125" s="106" t="s">
        <v>31</v>
      </c>
      <c r="B125" s="107" t="s">
        <v>298</v>
      </c>
      <c r="C125" s="108" t="s">
        <v>85</v>
      </c>
      <c r="D125" s="76">
        <v>378</v>
      </c>
      <c r="E125" s="78">
        <v>0</v>
      </c>
      <c r="F125" s="79">
        <f t="shared" si="9"/>
        <v>0</v>
      </c>
      <c r="G125" s="77"/>
      <c r="H125" s="77"/>
    </row>
    <row r="126" spans="1:8" s="109" customFormat="1">
      <c r="A126" s="106" t="s">
        <v>33</v>
      </c>
      <c r="B126" s="107" t="s">
        <v>122</v>
      </c>
      <c r="C126" s="108" t="s">
        <v>14</v>
      </c>
      <c r="D126" s="76">
        <v>36</v>
      </c>
      <c r="E126" s="78">
        <v>0</v>
      </c>
      <c r="F126" s="79">
        <f t="shared" si="9"/>
        <v>0</v>
      </c>
      <c r="G126" s="73"/>
      <c r="H126" s="73"/>
    </row>
    <row r="127" spans="1:8" s="109" customFormat="1" ht="25.5">
      <c r="A127" s="106" t="s">
        <v>43</v>
      </c>
      <c r="B127" s="107" t="s">
        <v>97</v>
      </c>
      <c r="C127" s="108" t="s">
        <v>42</v>
      </c>
      <c r="D127" s="76">
        <v>275</v>
      </c>
      <c r="E127" s="78">
        <v>0</v>
      </c>
      <c r="F127" s="79">
        <f t="shared" si="9"/>
        <v>0</v>
      </c>
      <c r="G127" s="73"/>
      <c r="H127" s="73"/>
    </row>
    <row r="128" spans="1:8" s="109" customFormat="1" ht="38.25">
      <c r="A128" s="106" t="s">
        <v>44</v>
      </c>
      <c r="B128" s="107" t="s">
        <v>328</v>
      </c>
      <c r="C128" s="108" t="s">
        <v>42</v>
      </c>
      <c r="D128" s="76">
        <v>164</v>
      </c>
      <c r="E128" s="78">
        <v>0</v>
      </c>
      <c r="F128" s="79">
        <f t="shared" si="9"/>
        <v>0</v>
      </c>
      <c r="G128" s="73"/>
      <c r="H128" s="73"/>
    </row>
    <row r="129" spans="1:8" s="109" customFormat="1" ht="25.5">
      <c r="A129" s="106" t="s">
        <v>46</v>
      </c>
      <c r="B129" s="107" t="s">
        <v>99</v>
      </c>
      <c r="C129" s="108" t="s">
        <v>42</v>
      </c>
      <c r="D129" s="76">
        <v>275</v>
      </c>
      <c r="E129" s="78">
        <v>0</v>
      </c>
      <c r="F129" s="79">
        <f t="shared" si="9"/>
        <v>0</v>
      </c>
      <c r="G129" s="73"/>
      <c r="H129" s="73"/>
    </row>
    <row r="130" spans="1:8" s="109" customFormat="1" ht="51">
      <c r="A130" s="106" t="s">
        <v>48</v>
      </c>
      <c r="B130" s="107" t="s">
        <v>94</v>
      </c>
      <c r="C130" s="108" t="s">
        <v>19</v>
      </c>
      <c r="D130" s="76">
        <v>435</v>
      </c>
      <c r="E130" s="78">
        <v>0</v>
      </c>
      <c r="F130" s="79">
        <f t="shared" si="9"/>
        <v>0</v>
      </c>
      <c r="G130" s="73"/>
      <c r="H130" s="73"/>
    </row>
    <row r="131" spans="1:8" s="109" customFormat="1" ht="38.25">
      <c r="A131" s="106" t="s">
        <v>50</v>
      </c>
      <c r="B131" s="107" t="s">
        <v>95</v>
      </c>
      <c r="C131" s="108" t="s">
        <v>19</v>
      </c>
      <c r="D131" s="76">
        <v>435</v>
      </c>
      <c r="E131" s="78">
        <v>0</v>
      </c>
      <c r="F131" s="79">
        <f t="shared" si="9"/>
        <v>0</v>
      </c>
      <c r="G131" s="73"/>
      <c r="H131" s="77"/>
    </row>
    <row r="132" spans="1:8">
      <c r="A132" s="116"/>
      <c r="B132" s="117"/>
      <c r="C132" s="118"/>
      <c r="D132" s="63"/>
      <c r="E132" s="55"/>
      <c r="F132" s="56"/>
    </row>
    <row r="133" spans="1:8" s="22" customFormat="1" ht="17.25" customHeight="1">
      <c r="A133" s="23"/>
      <c r="B133" s="24" t="s">
        <v>101</v>
      </c>
      <c r="C133" s="25"/>
      <c r="D133" s="26"/>
      <c r="E133" s="27"/>
      <c r="F133" s="43">
        <f>SUM(F132:F132)</f>
        <v>0</v>
      </c>
      <c r="G133" s="100"/>
      <c r="H133" s="100"/>
    </row>
    <row r="134" spans="1:8">
      <c r="A134" s="10"/>
      <c r="B134" s="11"/>
      <c r="C134" s="12"/>
      <c r="D134" s="13"/>
      <c r="E134" s="14"/>
      <c r="F134" s="15"/>
    </row>
    <row r="135" spans="1:8">
      <c r="A135" s="16" t="s">
        <v>102</v>
      </c>
      <c r="B135" s="17" t="s">
        <v>103</v>
      </c>
      <c r="C135" s="18"/>
      <c r="D135" s="19"/>
      <c r="E135" s="20"/>
      <c r="F135" s="21"/>
      <c r="G135" s="102"/>
    </row>
    <row r="136" spans="1:8">
      <c r="A136" s="103"/>
      <c r="B136" s="104"/>
      <c r="C136" s="105"/>
      <c r="D136" s="61"/>
      <c r="E136" s="53"/>
      <c r="F136" s="54"/>
      <c r="G136" s="102"/>
    </row>
    <row r="137" spans="1:8">
      <c r="A137" s="103" t="s">
        <v>13</v>
      </c>
      <c r="B137" s="104" t="s">
        <v>104</v>
      </c>
      <c r="C137" s="105" t="s">
        <v>14</v>
      </c>
      <c r="D137" s="61">
        <v>1</v>
      </c>
      <c r="E137" s="69">
        <f>0.03*(F44+F94+F114)</f>
        <v>0</v>
      </c>
      <c r="F137" s="54">
        <f t="shared" ref="F137" si="10">+ROUND(D137*E137,2)</f>
        <v>0</v>
      </c>
    </row>
    <row r="138" spans="1:8">
      <c r="A138" s="103"/>
      <c r="B138" s="104"/>
      <c r="C138" s="105"/>
      <c r="D138" s="61"/>
      <c r="E138" s="53"/>
      <c r="F138" s="54"/>
    </row>
    <row r="139" spans="1:8" s="22" customFormat="1" ht="17.25" customHeight="1">
      <c r="A139" s="23"/>
      <c r="B139" s="24" t="s">
        <v>105</v>
      </c>
      <c r="C139" s="25"/>
      <c r="D139" s="26"/>
      <c r="E139" s="27"/>
      <c r="F139" s="43">
        <f>SUM(F137:F138)</f>
        <v>0</v>
      </c>
      <c r="G139" s="100"/>
      <c r="H139" s="100"/>
    </row>
    <row r="140" spans="1:8" s="22" customFormat="1" ht="17.25" customHeight="1">
      <c r="A140" s="30"/>
      <c r="B140" s="31" t="s">
        <v>106</v>
      </c>
      <c r="C140" s="32"/>
      <c r="D140" s="33"/>
      <c r="E140" s="34"/>
      <c r="F140" s="35"/>
      <c r="G140" s="100"/>
      <c r="H140" s="100"/>
    </row>
    <row r="141" spans="1:8" s="22" customFormat="1" ht="17.25" customHeight="1">
      <c r="A141" s="30"/>
      <c r="B141" s="119" t="s">
        <v>107</v>
      </c>
      <c r="C141" s="32"/>
      <c r="D141" s="33"/>
      <c r="E141" s="34"/>
      <c r="F141" s="35"/>
      <c r="G141" s="100"/>
      <c r="H141" s="100"/>
    </row>
    <row r="142" spans="1:8" s="102" customFormat="1">
      <c r="A142" s="148" t="s">
        <v>2</v>
      </c>
      <c r="B142" s="149"/>
      <c r="C142" s="149"/>
      <c r="D142" s="149"/>
      <c r="E142" s="149"/>
      <c r="F142" s="70"/>
      <c r="G142" s="100"/>
      <c r="H142" s="100"/>
    </row>
    <row r="143" spans="1:8" s="102" customFormat="1" ht="13.5" thickBot="1">
      <c r="A143" s="150"/>
      <c r="B143" s="151"/>
      <c r="C143" s="151"/>
      <c r="D143" s="151"/>
      <c r="E143" s="151"/>
      <c r="F143" s="40">
        <f>+F133+F114+F94+F44+F139</f>
        <v>0</v>
      </c>
      <c r="G143" s="100"/>
      <c r="H143" s="100"/>
    </row>
    <row r="144" spans="1:8" s="102" customFormat="1">
      <c r="A144" s="129" t="s">
        <v>108</v>
      </c>
      <c r="B144" s="130"/>
      <c r="C144" s="130"/>
      <c r="D144" s="130"/>
      <c r="E144" s="130"/>
      <c r="F144" s="41"/>
      <c r="G144" s="100"/>
      <c r="H144" s="100"/>
    </row>
    <row r="145" spans="1:8" s="102" customFormat="1">
      <c r="A145" s="131"/>
      <c r="B145" s="132"/>
      <c r="C145" s="132"/>
      <c r="D145" s="132"/>
      <c r="E145" s="132"/>
      <c r="F145" s="71">
        <f>+ROUND(F143*0.22,2)</f>
        <v>0</v>
      </c>
      <c r="G145" s="100"/>
      <c r="H145" s="100"/>
    </row>
    <row r="146" spans="1:8" s="102" customFormat="1" ht="12.75" customHeight="1">
      <c r="A146" s="133" t="s">
        <v>109</v>
      </c>
      <c r="B146" s="134"/>
      <c r="C146" s="134"/>
      <c r="D146" s="134"/>
      <c r="E146" s="134"/>
      <c r="F146" s="70"/>
      <c r="G146" s="100"/>
      <c r="H146" s="100"/>
    </row>
    <row r="147" spans="1:8" s="102" customFormat="1" ht="15.75" customHeight="1" thickBot="1">
      <c r="A147" s="135"/>
      <c r="B147" s="136"/>
      <c r="C147" s="136"/>
      <c r="D147" s="136"/>
      <c r="E147" s="136"/>
      <c r="F147" s="42">
        <f>+F143+F145</f>
        <v>0</v>
      </c>
      <c r="G147" s="100"/>
      <c r="H147" s="100"/>
    </row>
    <row r="148" spans="1:8" ht="13.5" thickTop="1"/>
  </sheetData>
  <mergeCells count="7">
    <mergeCell ref="A144:E145"/>
    <mergeCell ref="A146:E147"/>
    <mergeCell ref="A1:F1"/>
    <mergeCell ref="A2:F2"/>
    <mergeCell ref="A4:F4"/>
    <mergeCell ref="D5:F5"/>
    <mergeCell ref="A142:E143"/>
  </mergeCells>
  <pageMargins left="0.70866141732283472" right="0.70866141732283472" top="0.74803149606299213" bottom="0.74803149606299213" header="0.31496062992125984" footer="0.31496062992125984"/>
  <pageSetup paperSize="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00B86-A4DF-46A8-AC4B-F8BB9CE70AFD}">
  <sheetPr>
    <pageSetUpPr fitToPage="1"/>
  </sheetPr>
  <dimension ref="A1:G157"/>
  <sheetViews>
    <sheetView view="pageBreakPreview" zoomScale="115" zoomScaleNormal="160" zoomScaleSheetLayoutView="115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B136" sqref="B136"/>
    </sheetView>
  </sheetViews>
  <sheetFormatPr defaultColWidth="9.125" defaultRowHeight="12.75"/>
  <cols>
    <col min="1" max="1" width="5.625" style="120" customWidth="1"/>
    <col min="2" max="2" width="45.75" style="36" customWidth="1"/>
    <col min="3" max="3" width="5.625" style="121" bestFit="1" customWidth="1"/>
    <col min="4" max="4" width="10.75" style="37" customWidth="1"/>
    <col min="5" max="5" width="11.75" style="38" customWidth="1"/>
    <col min="6" max="6" width="16.75" style="39" customWidth="1"/>
    <col min="7" max="16384" width="9.125" style="100"/>
  </cols>
  <sheetData>
    <row r="1" spans="1:6" ht="15.75">
      <c r="A1" s="137" t="s">
        <v>3</v>
      </c>
      <c r="B1" s="138"/>
      <c r="C1" s="138"/>
      <c r="D1" s="138"/>
      <c r="E1" s="138"/>
      <c r="F1" s="139"/>
    </row>
    <row r="2" spans="1:6">
      <c r="A2" s="140" t="s">
        <v>4</v>
      </c>
      <c r="B2" s="141"/>
      <c r="C2" s="141"/>
      <c r="D2" s="141"/>
      <c r="E2" s="141"/>
      <c r="F2" s="142"/>
    </row>
    <row r="3" spans="1:6">
      <c r="A3" s="1"/>
      <c r="B3" s="2"/>
      <c r="C3" s="2"/>
      <c r="D3" s="2"/>
      <c r="E3" s="2"/>
      <c r="F3" s="3"/>
    </row>
    <row r="4" spans="1:6" ht="40.5" customHeight="1">
      <c r="A4" s="143" t="s">
        <v>207</v>
      </c>
      <c r="B4" s="144"/>
      <c r="C4" s="144"/>
      <c r="D4" s="144"/>
      <c r="E4" s="144"/>
      <c r="F4" s="145"/>
    </row>
    <row r="5" spans="1:6" s="102" customFormat="1" ht="12.75" customHeight="1">
      <c r="A5" s="101"/>
      <c r="B5" s="4"/>
      <c r="C5" s="5"/>
      <c r="D5" s="146"/>
      <c r="E5" s="146"/>
      <c r="F5" s="147"/>
    </row>
    <row r="6" spans="1:6" s="102" customFormat="1" ht="27" customHeight="1">
      <c r="A6" s="6" t="s">
        <v>5</v>
      </c>
      <c r="B6" s="7" t="s">
        <v>6</v>
      </c>
      <c r="C6" s="7" t="s">
        <v>7</v>
      </c>
      <c r="D6" s="8" t="s">
        <v>8</v>
      </c>
      <c r="E6" s="7" t="s">
        <v>9</v>
      </c>
      <c r="F6" s="9" t="s">
        <v>10</v>
      </c>
    </row>
    <row r="7" spans="1:6" s="102" customFormat="1">
      <c r="A7" s="10"/>
      <c r="B7" s="11"/>
      <c r="C7" s="12"/>
      <c r="D7" s="13"/>
      <c r="E7" s="14"/>
      <c r="F7" s="15"/>
    </row>
    <row r="8" spans="1:6">
      <c r="A8" s="16" t="s">
        <v>11</v>
      </c>
      <c r="B8" s="17" t="s">
        <v>12</v>
      </c>
      <c r="C8" s="18"/>
      <c r="D8" s="19"/>
      <c r="E8" s="20"/>
      <c r="F8" s="21"/>
    </row>
    <row r="9" spans="1:6">
      <c r="A9" s="103"/>
      <c r="B9" s="104"/>
      <c r="C9" s="105"/>
      <c r="D9" s="61"/>
      <c r="E9" s="53"/>
      <c r="F9" s="54"/>
    </row>
    <row r="10" spans="1:6" s="109" customFormat="1" ht="92.25" customHeight="1">
      <c r="A10" s="106" t="s">
        <v>13</v>
      </c>
      <c r="B10" s="107" t="s">
        <v>223</v>
      </c>
      <c r="C10" s="108" t="s">
        <v>14</v>
      </c>
      <c r="D10" s="76">
        <v>1</v>
      </c>
      <c r="E10" s="74"/>
      <c r="F10" s="75">
        <f>+ROUND(D10*E10,2)</f>
        <v>0</v>
      </c>
    </row>
    <row r="11" spans="1:6" s="109" customFormat="1" ht="13.15" customHeight="1">
      <c r="A11" s="106"/>
      <c r="B11" s="107"/>
      <c r="C11" s="108"/>
      <c r="D11" s="76"/>
      <c r="E11" s="74"/>
      <c r="F11" s="75"/>
    </row>
    <row r="12" spans="1:6" s="109" customFormat="1" ht="25.5">
      <c r="A12" s="106" t="s">
        <v>15</v>
      </c>
      <c r="B12" s="107" t="s">
        <v>364</v>
      </c>
      <c r="C12" s="108" t="s">
        <v>14</v>
      </c>
      <c r="D12" s="76">
        <v>2</v>
      </c>
      <c r="E12" s="74"/>
      <c r="F12" s="75">
        <f t="shared" ref="F12" si="0">+ROUND(D12*E12,2)</f>
        <v>0</v>
      </c>
    </row>
    <row r="13" spans="1:6" s="109" customFormat="1">
      <c r="A13" s="106"/>
      <c r="B13" s="107"/>
      <c r="C13" s="108"/>
      <c r="D13" s="76"/>
      <c r="E13" s="74"/>
      <c r="F13" s="75"/>
    </row>
    <row r="14" spans="1:6" s="109" customFormat="1" ht="25.5">
      <c r="A14" s="110" t="s">
        <v>17</v>
      </c>
      <c r="B14" s="107" t="s">
        <v>363</v>
      </c>
      <c r="C14" s="108" t="s">
        <v>14</v>
      </c>
      <c r="D14" s="76">
        <v>2</v>
      </c>
      <c r="E14" s="74"/>
      <c r="F14" s="75">
        <f>+ROUND(D14*E14,2)</f>
        <v>0</v>
      </c>
    </row>
    <row r="15" spans="1:6" s="109" customFormat="1">
      <c r="A15" s="110"/>
      <c r="B15" s="107"/>
      <c r="C15" s="108"/>
      <c r="D15" s="76"/>
      <c r="E15" s="74"/>
      <c r="F15" s="75"/>
    </row>
    <row r="16" spans="1:6" s="109" customFormat="1" ht="38.25">
      <c r="A16" s="110" t="s">
        <v>20</v>
      </c>
      <c r="B16" s="107" t="s">
        <v>18</v>
      </c>
      <c r="C16" s="108" t="s">
        <v>19</v>
      </c>
      <c r="D16" s="76">
        <v>400</v>
      </c>
      <c r="E16" s="74"/>
      <c r="F16" s="75">
        <f>+ROUND(D16*E16,2)</f>
        <v>0</v>
      </c>
    </row>
    <row r="17" spans="1:6" s="109" customFormat="1">
      <c r="A17" s="110"/>
      <c r="B17" s="107"/>
      <c r="C17" s="108"/>
      <c r="D17" s="76"/>
      <c r="E17" s="74"/>
      <c r="F17" s="75"/>
    </row>
    <row r="18" spans="1:6" s="109" customFormat="1" ht="25.5">
      <c r="A18" s="110" t="s">
        <v>25</v>
      </c>
      <c r="B18" s="84" t="s">
        <v>263</v>
      </c>
      <c r="C18" s="105" t="s">
        <v>14</v>
      </c>
      <c r="D18" s="62">
        <v>1</v>
      </c>
      <c r="E18" s="50"/>
      <c r="F18" s="75">
        <f t="shared" ref="F18" si="1">+ROUND(D18*E18,2)</f>
        <v>0</v>
      </c>
    </row>
    <row r="19" spans="1:6" s="109" customFormat="1">
      <c r="A19" s="106"/>
      <c r="B19" s="107"/>
      <c r="C19" s="108"/>
      <c r="D19" s="76"/>
      <c r="E19" s="74"/>
      <c r="F19" s="75"/>
    </row>
    <row r="20" spans="1:6" s="109" customFormat="1" ht="25.5">
      <c r="A20" s="110" t="s">
        <v>27</v>
      </c>
      <c r="B20" s="107" t="s">
        <v>21</v>
      </c>
      <c r="C20" s="108"/>
      <c r="D20" s="76"/>
      <c r="E20" s="74"/>
      <c r="F20" s="75"/>
    </row>
    <row r="21" spans="1:6" s="109" customFormat="1">
      <c r="A21" s="110" t="s">
        <v>225</v>
      </c>
      <c r="B21" s="107" t="s">
        <v>351</v>
      </c>
      <c r="C21" s="108" t="s">
        <v>14</v>
      </c>
      <c r="D21" s="76">
        <v>2</v>
      </c>
      <c r="E21" s="74"/>
      <c r="F21" s="75">
        <f>+ROUND(D21*E21,2)</f>
        <v>0</v>
      </c>
    </row>
    <row r="22" spans="1:6" s="109" customFormat="1">
      <c r="A22" s="110" t="s">
        <v>225</v>
      </c>
      <c r="B22" s="107" t="s">
        <v>264</v>
      </c>
      <c r="C22" s="108" t="s">
        <v>16</v>
      </c>
      <c r="D22" s="76">
        <v>53</v>
      </c>
      <c r="E22" s="74"/>
      <c r="F22" s="75">
        <f>+ROUND(D22*E22,2)</f>
        <v>0</v>
      </c>
    </row>
    <row r="23" spans="1:6" s="109" customFormat="1">
      <c r="A23" s="106"/>
      <c r="B23" s="107"/>
      <c r="C23" s="108"/>
      <c r="D23" s="76"/>
      <c r="E23" s="74"/>
      <c r="F23" s="75"/>
    </row>
    <row r="24" spans="1:6" s="109" customFormat="1" ht="27" customHeight="1">
      <c r="A24" s="110" t="s">
        <v>30</v>
      </c>
      <c r="B24" s="107" t="s">
        <v>28</v>
      </c>
      <c r="C24" s="108" t="s">
        <v>29</v>
      </c>
      <c r="D24" s="76">
        <v>120</v>
      </c>
      <c r="E24" s="74"/>
      <c r="F24" s="75">
        <f>+ROUND(D24*E24,2)</f>
        <v>0</v>
      </c>
    </row>
    <row r="25" spans="1:6" s="109" customFormat="1" ht="12.75" customHeight="1">
      <c r="A25" s="106"/>
      <c r="B25" s="107"/>
      <c r="C25" s="108"/>
      <c r="D25" s="76"/>
      <c r="E25" s="74"/>
      <c r="F25" s="75"/>
    </row>
    <row r="26" spans="1:6" s="109" customFormat="1" ht="25.5">
      <c r="A26" s="110" t="s">
        <v>31</v>
      </c>
      <c r="B26" s="104" t="s">
        <v>26</v>
      </c>
      <c r="C26" s="108" t="s">
        <v>14</v>
      </c>
      <c r="D26" s="76">
        <v>1</v>
      </c>
      <c r="E26" s="74"/>
      <c r="F26" s="75">
        <f>+ROUND(D26*E26,2)</f>
        <v>0</v>
      </c>
    </row>
    <row r="27" spans="1:6" s="109" customFormat="1" ht="12.75" customHeight="1">
      <c r="A27" s="106"/>
      <c r="B27" s="107"/>
      <c r="C27" s="108"/>
      <c r="D27" s="76"/>
      <c r="E27" s="74"/>
      <c r="F27" s="75"/>
    </row>
    <row r="28" spans="1:6" s="109" customFormat="1" ht="51">
      <c r="A28" s="110" t="s">
        <v>33</v>
      </c>
      <c r="B28" s="104" t="s">
        <v>267</v>
      </c>
      <c r="C28" s="108" t="s">
        <v>14</v>
      </c>
      <c r="D28" s="76">
        <v>1</v>
      </c>
      <c r="E28" s="74"/>
      <c r="F28" s="75">
        <f>+ROUND(D28*E28,2)</f>
        <v>0</v>
      </c>
    </row>
    <row r="29" spans="1:6" s="109" customFormat="1">
      <c r="A29" s="110"/>
      <c r="B29" s="107"/>
      <c r="C29" s="108"/>
      <c r="D29" s="76"/>
      <c r="E29" s="74"/>
      <c r="F29" s="75"/>
    </row>
    <row r="30" spans="1:6" s="109" customFormat="1">
      <c r="A30" s="110" t="s">
        <v>43</v>
      </c>
      <c r="B30" s="107" t="s">
        <v>32</v>
      </c>
      <c r="C30" s="108" t="s">
        <v>14</v>
      </c>
      <c r="D30" s="76">
        <v>1</v>
      </c>
      <c r="E30" s="74"/>
      <c r="F30" s="75">
        <f>+ROUND(D30*E30,2)</f>
        <v>0</v>
      </c>
    </row>
    <row r="31" spans="1:6" s="109" customFormat="1">
      <c r="A31" s="111"/>
      <c r="B31" s="112"/>
      <c r="C31" s="113"/>
      <c r="D31" s="80"/>
      <c r="E31" s="88"/>
      <c r="F31" s="89"/>
    </row>
    <row r="32" spans="1:6" s="109" customFormat="1" ht="25.5">
      <c r="A32" s="110" t="s">
        <v>44</v>
      </c>
      <c r="B32" s="112" t="s">
        <v>112</v>
      </c>
      <c r="C32" s="113" t="s">
        <v>16</v>
      </c>
      <c r="D32" s="80">
        <v>50</v>
      </c>
      <c r="E32" s="74"/>
      <c r="F32" s="75">
        <f t="shared" ref="F32" si="2">+ROUND(D32*E32,2)</f>
        <v>0</v>
      </c>
    </row>
    <row r="33" spans="1:7" s="109" customFormat="1">
      <c r="A33" s="114"/>
      <c r="B33" s="112"/>
      <c r="C33" s="113"/>
      <c r="D33" s="80"/>
      <c r="E33" s="88"/>
      <c r="F33" s="89"/>
    </row>
    <row r="34" spans="1:7" s="109" customFormat="1" ht="63.75">
      <c r="A34" s="111" t="s">
        <v>46</v>
      </c>
      <c r="B34" s="112" t="s">
        <v>352</v>
      </c>
      <c r="C34" s="108" t="s">
        <v>14</v>
      </c>
      <c r="D34" s="76">
        <v>2</v>
      </c>
      <c r="E34" s="74"/>
      <c r="F34" s="75">
        <f>+ROUND(D34*E34,2)</f>
        <v>0</v>
      </c>
    </row>
    <row r="35" spans="1:7" s="109" customFormat="1">
      <c r="A35" s="111"/>
      <c r="B35" s="112"/>
      <c r="C35" s="113"/>
      <c r="D35" s="80"/>
      <c r="E35" s="88"/>
      <c r="F35" s="89"/>
    </row>
    <row r="36" spans="1:7" s="109" customFormat="1" ht="25.5">
      <c r="A36" s="110" t="s">
        <v>48</v>
      </c>
      <c r="B36" s="107" t="s">
        <v>62</v>
      </c>
      <c r="C36" s="108" t="s">
        <v>63</v>
      </c>
      <c r="D36" s="76">
        <v>4</v>
      </c>
      <c r="E36" s="74"/>
      <c r="F36" s="75">
        <f>+ROUND(D36*E36,2)</f>
        <v>0</v>
      </c>
    </row>
    <row r="37" spans="1:7" s="109" customFormat="1">
      <c r="A37" s="111"/>
      <c r="B37" s="112"/>
      <c r="C37" s="113"/>
      <c r="D37" s="80"/>
      <c r="E37" s="88"/>
      <c r="F37" s="89"/>
    </row>
    <row r="38" spans="1:7" s="109" customFormat="1">
      <c r="A38" s="111" t="s">
        <v>50</v>
      </c>
      <c r="B38" s="104" t="s">
        <v>224</v>
      </c>
      <c r="C38" s="113" t="s">
        <v>14</v>
      </c>
      <c r="D38" s="80">
        <v>1</v>
      </c>
      <c r="E38" s="50"/>
      <c r="F38" s="75">
        <f>+ROUND(D38*E38,2)</f>
        <v>0</v>
      </c>
    </row>
    <row r="39" spans="1:7" s="115" customFormat="1" ht="14.25">
      <c r="A39" s="86"/>
      <c r="B39" s="84"/>
      <c r="C39" s="85"/>
      <c r="D39" s="66"/>
      <c r="E39" s="57"/>
      <c r="F39" s="72"/>
      <c r="G39" s="68"/>
    </row>
    <row r="40" spans="1:7" ht="38.25">
      <c r="A40" s="103" t="s">
        <v>51</v>
      </c>
      <c r="B40" s="104" t="s">
        <v>34</v>
      </c>
      <c r="C40" s="105" t="s">
        <v>14</v>
      </c>
      <c r="D40" s="62">
        <v>2</v>
      </c>
      <c r="E40" s="50"/>
      <c r="F40" s="52">
        <f t="shared" ref="F40" si="3">+ROUND(D40*E40,2)</f>
        <v>0</v>
      </c>
    </row>
    <row r="41" spans="1:7">
      <c r="A41" s="116"/>
      <c r="B41" s="117"/>
      <c r="C41" s="118"/>
      <c r="D41" s="63"/>
      <c r="E41" s="55"/>
      <c r="F41" s="56"/>
    </row>
    <row r="42" spans="1:7" s="22" customFormat="1" ht="17.25" customHeight="1">
      <c r="A42" s="23"/>
      <c r="B42" s="24" t="s">
        <v>35</v>
      </c>
      <c r="C42" s="25"/>
      <c r="D42" s="26"/>
      <c r="E42" s="27"/>
      <c r="F42" s="43">
        <f>+SUM(F10:F41)</f>
        <v>0</v>
      </c>
    </row>
    <row r="43" spans="1:7">
      <c r="A43" s="10"/>
      <c r="B43" s="11"/>
      <c r="C43" s="12"/>
      <c r="D43" s="13"/>
      <c r="E43" s="14"/>
      <c r="F43" s="15"/>
    </row>
    <row r="44" spans="1:7">
      <c r="A44" s="16" t="s">
        <v>36</v>
      </c>
      <c r="B44" s="17" t="s">
        <v>37</v>
      </c>
      <c r="C44" s="18"/>
      <c r="D44" s="19"/>
      <c r="E44" s="20"/>
      <c r="F44" s="21"/>
    </row>
    <row r="45" spans="1:7">
      <c r="A45" s="103"/>
      <c r="B45" s="104"/>
      <c r="C45" s="105"/>
      <c r="D45" s="61"/>
      <c r="E45" s="53"/>
      <c r="F45" s="54"/>
    </row>
    <row r="46" spans="1:7" s="109" customFormat="1" ht="38.25">
      <c r="A46" s="106" t="s">
        <v>13</v>
      </c>
      <c r="B46" s="107" t="s">
        <v>353</v>
      </c>
      <c r="C46" s="108" t="s">
        <v>14</v>
      </c>
      <c r="D46" s="76">
        <v>80</v>
      </c>
      <c r="E46" s="74"/>
      <c r="F46" s="75">
        <f>+ROUND(D46*E46,2)</f>
        <v>0</v>
      </c>
    </row>
    <row r="47" spans="1:7" s="109" customFormat="1">
      <c r="A47" s="106"/>
      <c r="B47" s="107"/>
      <c r="C47" s="108"/>
      <c r="D47" s="76"/>
      <c r="E47" s="74"/>
      <c r="F47" s="75"/>
    </row>
    <row r="48" spans="1:7" s="109" customFormat="1" ht="25.5">
      <c r="A48" s="106" t="s">
        <v>15</v>
      </c>
      <c r="B48" s="107" t="s">
        <v>38</v>
      </c>
      <c r="C48" s="108" t="s">
        <v>14</v>
      </c>
      <c r="D48" s="76">
        <f>2*74+74</f>
        <v>222</v>
      </c>
      <c r="E48" s="74"/>
      <c r="F48" s="75">
        <f>+ROUND(D48*E48,2)</f>
        <v>0</v>
      </c>
    </row>
    <row r="49" spans="1:6" s="109" customFormat="1">
      <c r="A49" s="106"/>
      <c r="B49" s="107" t="s">
        <v>113</v>
      </c>
      <c r="C49" s="108"/>
      <c r="D49" s="76"/>
      <c r="E49" s="74"/>
      <c r="F49" s="75"/>
    </row>
    <row r="50" spans="1:6" s="109" customFormat="1">
      <c r="A50" s="106"/>
      <c r="B50" s="107"/>
      <c r="C50" s="108"/>
      <c r="D50" s="76"/>
      <c r="E50" s="74"/>
      <c r="F50" s="75"/>
    </row>
    <row r="51" spans="1:6" s="109" customFormat="1">
      <c r="A51" s="106" t="s">
        <v>17</v>
      </c>
      <c r="B51" s="107" t="s">
        <v>39</v>
      </c>
      <c r="C51" s="108" t="s">
        <v>14</v>
      </c>
      <c r="D51" s="76">
        <v>38</v>
      </c>
      <c r="E51" s="74"/>
      <c r="F51" s="75">
        <f>+ROUND(D51*E51,2)</f>
        <v>0</v>
      </c>
    </row>
    <row r="52" spans="1:6" s="109" customFormat="1">
      <c r="A52" s="106"/>
      <c r="B52" s="107" t="s">
        <v>114</v>
      </c>
      <c r="C52" s="108"/>
      <c r="D52" s="76"/>
      <c r="E52" s="74"/>
      <c r="F52" s="75"/>
    </row>
    <row r="53" spans="1:6" s="109" customFormat="1">
      <c r="A53" s="106"/>
      <c r="B53" s="107"/>
      <c r="C53" s="108"/>
      <c r="D53" s="76"/>
      <c r="E53" s="74"/>
      <c r="F53" s="75"/>
    </row>
    <row r="54" spans="1:6" s="109" customFormat="1" ht="39.75" customHeight="1">
      <c r="A54" s="106" t="s">
        <v>20</v>
      </c>
      <c r="B54" s="107" t="s">
        <v>354</v>
      </c>
      <c r="C54" s="108" t="s">
        <v>14</v>
      </c>
      <c r="D54" s="76">
        <v>2</v>
      </c>
      <c r="E54" s="74"/>
      <c r="F54" s="75">
        <f>+ROUND(D54*E54,2)</f>
        <v>0</v>
      </c>
    </row>
    <row r="55" spans="1:6" s="109" customFormat="1">
      <c r="A55" s="106"/>
      <c r="B55" s="107" t="s">
        <v>355</v>
      </c>
      <c r="C55" s="108"/>
      <c r="D55" s="76"/>
      <c r="E55" s="74"/>
      <c r="F55" s="75"/>
    </row>
    <row r="56" spans="1:6" s="109" customFormat="1">
      <c r="A56" s="106"/>
      <c r="B56" s="107"/>
      <c r="C56" s="108"/>
      <c r="D56" s="76"/>
      <c r="E56" s="74"/>
      <c r="F56" s="75"/>
    </row>
    <row r="57" spans="1:6" s="109" customFormat="1" ht="38.25">
      <c r="A57" s="106" t="s">
        <v>25</v>
      </c>
      <c r="B57" s="107" t="s">
        <v>356</v>
      </c>
      <c r="C57" s="108" t="s">
        <v>16</v>
      </c>
      <c r="D57" s="76">
        <v>53</v>
      </c>
      <c r="E57" s="74"/>
      <c r="F57" s="75">
        <f>+ROUND(D57*E57,2)</f>
        <v>0</v>
      </c>
    </row>
    <row r="58" spans="1:6" s="109" customFormat="1">
      <c r="A58" s="106"/>
      <c r="B58" s="107" t="s">
        <v>357</v>
      </c>
      <c r="C58" s="108"/>
      <c r="D58" s="76"/>
      <c r="E58" s="74"/>
      <c r="F58" s="75"/>
    </row>
    <row r="59" spans="1:6" s="109" customFormat="1">
      <c r="A59" s="106"/>
      <c r="B59" s="107" t="s">
        <v>358</v>
      </c>
      <c r="C59" s="108"/>
      <c r="D59" s="76"/>
      <c r="E59" s="74"/>
      <c r="F59" s="75"/>
    </row>
    <row r="60" spans="1:6" s="109" customFormat="1">
      <c r="A60" s="106"/>
      <c r="B60" s="107"/>
      <c r="C60" s="108"/>
      <c r="D60" s="76"/>
      <c r="E60" s="74"/>
      <c r="F60" s="75"/>
    </row>
    <row r="61" spans="1:6" s="109" customFormat="1" ht="38.25">
      <c r="A61" s="106" t="s">
        <v>27</v>
      </c>
      <c r="B61" s="107" t="s">
        <v>362</v>
      </c>
      <c r="C61" s="108" t="s">
        <v>42</v>
      </c>
      <c r="D61" s="76">
        <v>145</v>
      </c>
      <c r="E61" s="74"/>
      <c r="F61" s="75">
        <f>+ROUND(D61*E61,2)</f>
        <v>0</v>
      </c>
    </row>
    <row r="62" spans="1:6" s="109" customFormat="1">
      <c r="A62" s="106"/>
      <c r="B62" s="107"/>
      <c r="C62" s="108"/>
      <c r="D62" s="76"/>
      <c r="E62" s="74"/>
      <c r="F62" s="75"/>
    </row>
    <row r="63" spans="1:6" s="109" customFormat="1" ht="76.5">
      <c r="A63" s="106" t="s">
        <v>30</v>
      </c>
      <c r="B63" s="107" t="s">
        <v>365</v>
      </c>
      <c r="C63" s="108" t="s">
        <v>14</v>
      </c>
      <c r="D63" s="76">
        <v>2</v>
      </c>
      <c r="E63" s="74"/>
      <c r="F63" s="75">
        <f>+ROUND(D63*E63,2)</f>
        <v>0</v>
      </c>
    </row>
    <row r="64" spans="1:6" s="109" customFormat="1">
      <c r="A64" s="106"/>
      <c r="B64" s="107" t="s">
        <v>359</v>
      </c>
      <c r="C64" s="108"/>
      <c r="D64" s="76"/>
      <c r="E64" s="74"/>
      <c r="F64" s="75"/>
    </row>
    <row r="65" spans="1:6" s="109" customFormat="1">
      <c r="A65" s="106"/>
      <c r="B65" s="107"/>
      <c r="C65" s="108"/>
      <c r="D65" s="76"/>
      <c r="E65" s="74"/>
      <c r="F65" s="75"/>
    </row>
    <row r="66" spans="1:6" s="109" customFormat="1" ht="38.25">
      <c r="A66" s="106" t="s">
        <v>31</v>
      </c>
      <c r="B66" s="107" t="s">
        <v>276</v>
      </c>
      <c r="C66" s="108" t="s">
        <v>16</v>
      </c>
      <c r="D66" s="76">
        <v>53</v>
      </c>
      <c r="E66" s="74"/>
      <c r="F66" s="75">
        <f>+ROUND(D66*E66,2)</f>
        <v>0</v>
      </c>
    </row>
    <row r="67" spans="1:6" s="109" customFormat="1">
      <c r="A67" s="106"/>
      <c r="B67" s="107" t="s">
        <v>357</v>
      </c>
      <c r="C67" s="108"/>
      <c r="D67" s="76"/>
      <c r="E67" s="74"/>
      <c r="F67" s="75"/>
    </row>
    <row r="68" spans="1:6" s="109" customFormat="1">
      <c r="A68" s="106"/>
      <c r="B68" s="107" t="s">
        <v>358</v>
      </c>
      <c r="C68" s="108"/>
      <c r="D68" s="76"/>
      <c r="E68" s="74"/>
      <c r="F68" s="75"/>
    </row>
    <row r="69" spans="1:6" s="109" customFormat="1">
      <c r="A69" s="106"/>
      <c r="B69" s="107"/>
      <c r="C69" s="108"/>
      <c r="D69" s="76"/>
      <c r="E69" s="74"/>
      <c r="F69" s="75"/>
    </row>
    <row r="70" spans="1:6" s="109" customFormat="1" ht="42.75" customHeight="1">
      <c r="A70" s="106" t="s">
        <v>33</v>
      </c>
      <c r="B70" s="107" t="s">
        <v>115</v>
      </c>
      <c r="C70" s="108"/>
      <c r="D70" s="76"/>
      <c r="E70" s="74"/>
      <c r="F70" s="75"/>
    </row>
    <row r="71" spans="1:6" s="109" customFormat="1">
      <c r="A71" s="106" t="s">
        <v>134</v>
      </c>
      <c r="B71" s="107" t="s">
        <v>360</v>
      </c>
      <c r="C71" s="108" t="s">
        <v>14</v>
      </c>
      <c r="D71" s="76">
        <v>3</v>
      </c>
      <c r="E71" s="74"/>
      <c r="F71" s="75">
        <f>+ROUND(D71*E71,2)</f>
        <v>0</v>
      </c>
    </row>
    <row r="72" spans="1:6" s="109" customFormat="1">
      <c r="A72" s="106" t="s">
        <v>133</v>
      </c>
      <c r="B72" s="107" t="s">
        <v>118</v>
      </c>
      <c r="C72" s="108" t="s">
        <v>16</v>
      </c>
      <c r="D72" s="76">
        <v>100</v>
      </c>
      <c r="E72" s="74"/>
      <c r="F72" s="75">
        <f>+ROUND(D72*E72,2)</f>
        <v>0</v>
      </c>
    </row>
    <row r="73" spans="1:6" s="109" customFormat="1">
      <c r="A73" s="106" t="s">
        <v>361</v>
      </c>
      <c r="B73" s="107" t="s">
        <v>117</v>
      </c>
      <c r="C73" s="108" t="s">
        <v>16</v>
      </c>
      <c r="D73" s="76">
        <v>100</v>
      </c>
      <c r="E73" s="74"/>
      <c r="F73" s="75">
        <f>+ROUND(D73*E73,2)</f>
        <v>0</v>
      </c>
    </row>
    <row r="74" spans="1:6" s="109" customFormat="1">
      <c r="A74" s="106"/>
      <c r="B74" s="107"/>
      <c r="C74" s="108"/>
      <c r="D74" s="76"/>
      <c r="E74" s="74"/>
      <c r="F74" s="75"/>
    </row>
    <row r="75" spans="1:6" s="109" customFormat="1" ht="25.5">
      <c r="A75" s="106" t="s">
        <v>43</v>
      </c>
      <c r="B75" s="107" t="s">
        <v>119</v>
      </c>
      <c r="C75" s="108" t="s">
        <v>14</v>
      </c>
      <c r="D75" s="76">
        <v>34</v>
      </c>
      <c r="E75" s="74"/>
      <c r="F75" s="75">
        <f>+ROUND(D75*E75,2)</f>
        <v>0</v>
      </c>
    </row>
    <row r="76" spans="1:6" s="109" customFormat="1">
      <c r="A76" s="106"/>
      <c r="B76" s="107"/>
      <c r="C76" s="108"/>
      <c r="D76" s="76"/>
      <c r="E76" s="74"/>
      <c r="F76" s="75"/>
    </row>
    <row r="77" spans="1:6" s="109" customFormat="1" ht="25.5">
      <c r="A77" s="110" t="s">
        <v>44</v>
      </c>
      <c r="B77" s="107" t="s">
        <v>279</v>
      </c>
      <c r="C77" s="108" t="s">
        <v>14</v>
      </c>
      <c r="D77" s="76">
        <v>6</v>
      </c>
      <c r="E77" s="74"/>
      <c r="F77" s="75">
        <f t="shared" ref="F77" si="4">+ROUND(D77*E77,2)</f>
        <v>0</v>
      </c>
    </row>
    <row r="78" spans="1:6" s="109" customFormat="1">
      <c r="A78" s="106"/>
      <c r="B78" s="107"/>
      <c r="C78" s="108"/>
      <c r="D78" s="76"/>
      <c r="E78" s="74"/>
      <c r="F78" s="75"/>
    </row>
    <row r="79" spans="1:6" s="109" customFormat="1" ht="25.5">
      <c r="A79" s="110" t="s">
        <v>46</v>
      </c>
      <c r="B79" s="107" t="s">
        <v>280</v>
      </c>
      <c r="C79" s="108" t="s">
        <v>14</v>
      </c>
      <c r="D79" s="76">
        <v>168</v>
      </c>
      <c r="E79" s="74"/>
      <c r="F79" s="75">
        <f>+ROUND(D79*E79,2)</f>
        <v>0</v>
      </c>
    </row>
    <row r="80" spans="1:6" s="109" customFormat="1">
      <c r="A80" s="110"/>
      <c r="B80" s="107"/>
      <c r="C80" s="108"/>
      <c r="D80" s="76"/>
      <c r="E80" s="74"/>
      <c r="F80" s="75"/>
    </row>
    <row r="81" spans="1:6" s="109" customFormat="1" ht="25.5">
      <c r="A81" s="110" t="s">
        <v>48</v>
      </c>
      <c r="B81" s="107" t="s">
        <v>53</v>
      </c>
      <c r="C81" s="108" t="s">
        <v>14</v>
      </c>
      <c r="D81" s="76">
        <v>138</v>
      </c>
      <c r="E81" s="74"/>
      <c r="F81" s="75">
        <f>+ROUND(D81*E81,2)</f>
        <v>0</v>
      </c>
    </row>
    <row r="82" spans="1:6" s="109" customFormat="1">
      <c r="A82" s="110"/>
      <c r="B82" s="107"/>
      <c r="C82" s="108"/>
      <c r="D82" s="76" t="s">
        <v>132</v>
      </c>
      <c r="E82" s="74"/>
      <c r="F82" s="75"/>
    </row>
    <row r="83" spans="1:6" s="109" customFormat="1">
      <c r="A83" s="110" t="s">
        <v>50</v>
      </c>
      <c r="B83" s="107" t="s">
        <v>130</v>
      </c>
      <c r="C83" s="108" t="s">
        <v>14</v>
      </c>
      <c r="D83" s="76">
        <v>2</v>
      </c>
      <c r="E83" s="74"/>
      <c r="F83" s="75">
        <f>+ROUND(D83*E83,2)</f>
        <v>0</v>
      </c>
    </row>
    <row r="84" spans="1:6" s="109" customFormat="1">
      <c r="A84" s="110"/>
      <c r="B84" s="107" t="s">
        <v>359</v>
      </c>
      <c r="C84" s="108"/>
      <c r="D84" s="76"/>
      <c r="E84" s="74"/>
      <c r="F84" s="75"/>
    </row>
    <row r="85" spans="1:6" s="109" customFormat="1">
      <c r="A85" s="110"/>
      <c r="B85" s="107"/>
      <c r="C85" s="108"/>
      <c r="D85" s="76"/>
      <c r="E85" s="74"/>
      <c r="F85" s="75"/>
    </row>
    <row r="86" spans="1:6" s="109" customFormat="1" ht="25.5">
      <c r="A86" s="110" t="s">
        <v>51</v>
      </c>
      <c r="B86" s="107" t="s">
        <v>129</v>
      </c>
      <c r="C86" s="108" t="s">
        <v>16</v>
      </c>
      <c r="D86" s="76">
        <f>7+240+240</f>
        <v>487</v>
      </c>
      <c r="E86" s="74"/>
      <c r="F86" s="75">
        <f>+ROUND(D86*E86,2)</f>
        <v>0</v>
      </c>
    </row>
    <row r="87" spans="1:6" s="109" customFormat="1">
      <c r="A87" s="110"/>
      <c r="B87" s="107" t="s">
        <v>357</v>
      </c>
      <c r="C87" s="108"/>
      <c r="D87" s="76" t="s">
        <v>131</v>
      </c>
      <c r="E87" s="74"/>
      <c r="F87" s="75"/>
    </row>
    <row r="88" spans="1:6" s="109" customFormat="1">
      <c r="A88" s="110"/>
      <c r="B88" s="107" t="s">
        <v>314</v>
      </c>
      <c r="C88" s="108"/>
      <c r="D88" s="76"/>
      <c r="E88" s="74"/>
      <c r="F88" s="75"/>
    </row>
    <row r="89" spans="1:6" s="109" customFormat="1">
      <c r="A89" s="110"/>
      <c r="B89" s="107" t="s">
        <v>281</v>
      </c>
      <c r="C89" s="108"/>
      <c r="D89" s="76"/>
      <c r="E89" s="74"/>
      <c r="F89" s="75"/>
    </row>
    <row r="90" spans="1:6" s="109" customFormat="1">
      <c r="A90" s="110"/>
      <c r="B90" s="107"/>
      <c r="C90" s="108"/>
      <c r="D90" s="76"/>
      <c r="E90" s="74"/>
      <c r="F90" s="75"/>
    </row>
    <row r="91" spans="1:6" s="109" customFormat="1" ht="38.25">
      <c r="A91" s="110" t="s">
        <v>52</v>
      </c>
      <c r="B91" s="107" t="s">
        <v>58</v>
      </c>
      <c r="C91" s="108" t="s">
        <v>14</v>
      </c>
      <c r="D91" s="76">
        <v>2</v>
      </c>
      <c r="E91" s="74"/>
      <c r="F91" s="75">
        <f>+ROUND(D91*E91,2)</f>
        <v>0</v>
      </c>
    </row>
    <row r="92" spans="1:6">
      <c r="A92" s="103"/>
      <c r="B92" s="104"/>
      <c r="C92" s="105"/>
      <c r="D92" s="61"/>
      <c r="E92" s="53"/>
      <c r="F92" s="54"/>
    </row>
    <row r="93" spans="1:6" s="22" customFormat="1" ht="17.25" customHeight="1">
      <c r="A93" s="23"/>
      <c r="B93" s="24" t="s">
        <v>64</v>
      </c>
      <c r="C93" s="25"/>
      <c r="D93" s="26"/>
      <c r="E93" s="27"/>
      <c r="F93" s="43">
        <f>SUM(F46:F92)</f>
        <v>0</v>
      </c>
    </row>
    <row r="94" spans="1:6">
      <c r="A94" s="10"/>
      <c r="B94" s="11"/>
      <c r="C94" s="12"/>
      <c r="D94" s="13"/>
      <c r="E94" s="14"/>
      <c r="F94" s="15"/>
    </row>
    <row r="95" spans="1:6">
      <c r="A95" s="16" t="s">
        <v>65</v>
      </c>
      <c r="B95" s="17" t="s">
        <v>66</v>
      </c>
      <c r="C95" s="18"/>
      <c r="D95" s="19"/>
      <c r="E95" s="20"/>
      <c r="F95" s="21"/>
    </row>
    <row r="96" spans="1:6">
      <c r="A96" s="103"/>
      <c r="B96" s="104"/>
      <c r="C96" s="105"/>
      <c r="D96" s="61"/>
      <c r="E96" s="53"/>
      <c r="F96" s="54"/>
    </row>
    <row r="97" spans="1:6" s="109" customFormat="1" ht="38.25">
      <c r="A97" s="110" t="s">
        <v>13</v>
      </c>
      <c r="B97" s="90" t="s">
        <v>368</v>
      </c>
      <c r="C97" s="108" t="s">
        <v>42</v>
      </c>
      <c r="D97" s="76">
        <v>210</v>
      </c>
      <c r="E97" s="74"/>
      <c r="F97" s="75">
        <f>+ROUND(D97*E97,2)</f>
        <v>0</v>
      </c>
    </row>
    <row r="98" spans="1:6" s="109" customFormat="1">
      <c r="A98" s="110"/>
      <c r="B98" s="90"/>
      <c r="C98" s="108"/>
      <c r="D98" s="76"/>
      <c r="E98" s="74"/>
      <c r="F98" s="75"/>
    </row>
    <row r="99" spans="1:6" s="109" customFormat="1" ht="51">
      <c r="A99" s="110" t="s">
        <v>15</v>
      </c>
      <c r="B99" s="90" t="s">
        <v>367</v>
      </c>
      <c r="C99" s="108" t="s">
        <v>42</v>
      </c>
      <c r="D99" s="76">
        <v>210</v>
      </c>
      <c r="E99" s="74"/>
      <c r="F99" s="75">
        <f>+ROUND(D99*E99,2)</f>
        <v>0</v>
      </c>
    </row>
    <row r="100" spans="1:6" s="109" customFormat="1">
      <c r="A100" s="110"/>
      <c r="B100" s="107"/>
      <c r="C100" s="108"/>
      <c r="D100" s="76"/>
      <c r="E100" s="74"/>
      <c r="F100" s="75"/>
    </row>
    <row r="101" spans="1:6" s="109" customFormat="1" ht="38.25">
      <c r="A101" s="95" t="s">
        <v>17</v>
      </c>
      <c r="B101" s="104" t="s">
        <v>68</v>
      </c>
      <c r="C101" s="91" t="s">
        <v>42</v>
      </c>
      <c r="D101" s="76">
        <v>520</v>
      </c>
      <c r="E101" s="50"/>
      <c r="F101" s="75">
        <f t="shared" ref="F101" si="5">+ROUND(D101*E101,2)</f>
        <v>0</v>
      </c>
    </row>
    <row r="102" spans="1:6" s="109" customFormat="1">
      <c r="A102" s="110"/>
      <c r="B102" s="107"/>
      <c r="C102" s="108"/>
      <c r="D102" s="76"/>
      <c r="E102" s="74"/>
      <c r="F102" s="75"/>
    </row>
    <row r="103" spans="1:6" s="109" customFormat="1" ht="38.25">
      <c r="A103" s="110" t="s">
        <v>20</v>
      </c>
      <c r="B103" s="107" t="s">
        <v>121</v>
      </c>
      <c r="C103" s="108" t="s">
        <v>19</v>
      </c>
      <c r="D103" s="76">
        <v>400</v>
      </c>
      <c r="E103" s="74"/>
      <c r="F103" s="75">
        <f>+ROUND(D103*E103,2)</f>
        <v>0</v>
      </c>
    </row>
    <row r="104" spans="1:6" s="109" customFormat="1">
      <c r="A104" s="110"/>
      <c r="B104" s="107"/>
      <c r="C104" s="108"/>
      <c r="D104" s="76"/>
      <c r="E104" s="74"/>
      <c r="F104" s="75"/>
    </row>
    <row r="105" spans="1:6" s="109" customFormat="1" ht="63.75">
      <c r="A105" s="110" t="s">
        <v>25</v>
      </c>
      <c r="B105" s="107" t="s">
        <v>70</v>
      </c>
      <c r="C105" s="108" t="s">
        <v>19</v>
      </c>
      <c r="D105" s="76">
        <v>400</v>
      </c>
      <c r="E105" s="74"/>
      <c r="F105" s="75">
        <f>+ROUND(D105*E105,2)</f>
        <v>0</v>
      </c>
    </row>
    <row r="106" spans="1:6" s="109" customFormat="1">
      <c r="A106" s="110"/>
      <c r="B106" s="107"/>
      <c r="C106" s="108"/>
      <c r="D106" s="76"/>
      <c r="E106" s="74"/>
      <c r="F106" s="75"/>
    </row>
    <row r="107" spans="1:6" s="109" customFormat="1" ht="38.25">
      <c r="A107" s="110" t="s">
        <v>27</v>
      </c>
      <c r="B107" s="107" t="s">
        <v>71</v>
      </c>
      <c r="C107" s="108" t="s">
        <v>19</v>
      </c>
      <c r="D107" s="76">
        <v>400</v>
      </c>
      <c r="E107" s="74"/>
      <c r="F107" s="75">
        <f>+ROUND(D107*E107,2)</f>
        <v>0</v>
      </c>
    </row>
    <row r="108" spans="1:6" s="109" customFormat="1">
      <c r="A108" s="110"/>
      <c r="B108" s="107"/>
      <c r="C108" s="108"/>
      <c r="D108" s="76"/>
      <c r="E108" s="74"/>
      <c r="F108" s="75"/>
    </row>
    <row r="109" spans="1:6" s="109" customFormat="1" ht="51">
      <c r="A109" s="110" t="s">
        <v>30</v>
      </c>
      <c r="B109" s="107" t="s">
        <v>366</v>
      </c>
      <c r="C109" s="108" t="s">
        <v>42</v>
      </c>
      <c r="D109" s="76">
        <v>205</v>
      </c>
      <c r="E109" s="74"/>
      <c r="F109" s="75">
        <f>+ROUND(D109*E109,2)</f>
        <v>0</v>
      </c>
    </row>
    <row r="110" spans="1:6" s="109" customFormat="1">
      <c r="A110" s="110"/>
      <c r="B110" s="107"/>
      <c r="C110" s="108"/>
      <c r="D110" s="76"/>
      <c r="E110" s="74"/>
      <c r="F110" s="75"/>
    </row>
    <row r="111" spans="1:6" s="109" customFormat="1" ht="38.25">
      <c r="A111" s="110" t="s">
        <v>31</v>
      </c>
      <c r="B111" s="107" t="s">
        <v>73</v>
      </c>
      <c r="C111" s="108" t="s">
        <v>19</v>
      </c>
      <c r="D111" s="76">
        <v>400</v>
      </c>
      <c r="E111" s="74"/>
      <c r="F111" s="75">
        <f>+ROUND(D111*E111,2)</f>
        <v>0</v>
      </c>
    </row>
    <row r="112" spans="1:6">
      <c r="A112" s="103"/>
      <c r="B112" s="104"/>
      <c r="C112" s="105"/>
      <c r="D112" s="61"/>
      <c r="E112" s="53"/>
      <c r="F112" s="54"/>
    </row>
    <row r="113" spans="1:6" s="22" customFormat="1" ht="17.25" customHeight="1">
      <c r="A113" s="23"/>
      <c r="B113" s="24" t="s">
        <v>74</v>
      </c>
      <c r="C113" s="25"/>
      <c r="D113" s="26"/>
      <c r="E113" s="27"/>
      <c r="F113" s="43">
        <f>SUM(F97:F112)</f>
        <v>0</v>
      </c>
    </row>
    <row r="114" spans="1:6">
      <c r="A114" s="10"/>
      <c r="B114" s="11"/>
      <c r="C114" s="12"/>
      <c r="D114" s="13"/>
      <c r="E114" s="14"/>
      <c r="F114" s="15"/>
    </row>
    <row r="115" spans="1:6">
      <c r="A115" s="16" t="s">
        <v>75</v>
      </c>
      <c r="B115" s="29" t="s">
        <v>76</v>
      </c>
      <c r="C115" s="18"/>
      <c r="D115" s="19"/>
      <c r="E115" s="20"/>
      <c r="F115" s="21"/>
    </row>
    <row r="116" spans="1:6">
      <c r="A116" s="103"/>
      <c r="B116" s="104"/>
      <c r="C116" s="105"/>
      <c r="D116" s="61"/>
      <c r="E116" s="53"/>
      <c r="F116" s="54"/>
    </row>
    <row r="117" spans="1:6" s="109" customFormat="1" ht="25.5">
      <c r="A117" s="106" t="s">
        <v>13</v>
      </c>
      <c r="B117" s="107" t="s">
        <v>369</v>
      </c>
      <c r="C117" s="108" t="s">
        <v>85</v>
      </c>
      <c r="D117" s="76">
        <v>2</v>
      </c>
      <c r="E117" s="78">
        <v>0</v>
      </c>
      <c r="F117" s="79">
        <f t="shared" ref="F117:F125" si="6">+ROUND(D117*E117,2)</f>
        <v>0</v>
      </c>
    </row>
    <row r="118" spans="1:6" s="109" customFormat="1">
      <c r="A118" s="106" t="s">
        <v>15</v>
      </c>
      <c r="B118" s="107" t="s">
        <v>110</v>
      </c>
      <c r="C118" s="108" t="s">
        <v>16</v>
      </c>
      <c r="D118" s="76">
        <v>48</v>
      </c>
      <c r="E118" s="78">
        <v>0</v>
      </c>
      <c r="F118" s="79">
        <f t="shared" si="6"/>
        <v>0</v>
      </c>
    </row>
    <row r="119" spans="1:6" s="109" customFormat="1" ht="25.5">
      <c r="A119" s="106" t="s">
        <v>17</v>
      </c>
      <c r="B119" s="90" t="s">
        <v>288</v>
      </c>
      <c r="C119" s="91" t="s">
        <v>14</v>
      </c>
      <c r="D119" s="76">
        <v>3</v>
      </c>
      <c r="E119" s="78">
        <v>0</v>
      </c>
      <c r="F119" s="79">
        <f t="shared" si="6"/>
        <v>0</v>
      </c>
    </row>
    <row r="120" spans="1:6" s="109" customFormat="1" ht="25.5">
      <c r="A120" s="106" t="s">
        <v>20</v>
      </c>
      <c r="B120" s="90" t="s">
        <v>289</v>
      </c>
      <c r="C120" s="91" t="s">
        <v>14</v>
      </c>
      <c r="D120" s="76">
        <v>3</v>
      </c>
      <c r="E120" s="78">
        <v>0</v>
      </c>
      <c r="F120" s="79">
        <f t="shared" si="6"/>
        <v>0</v>
      </c>
    </row>
    <row r="121" spans="1:6" s="109" customFormat="1">
      <c r="A121" s="106" t="s">
        <v>25</v>
      </c>
      <c r="B121" s="90" t="s">
        <v>88</v>
      </c>
      <c r="C121" s="91" t="s">
        <v>14</v>
      </c>
      <c r="D121" s="76">
        <v>56</v>
      </c>
      <c r="E121" s="78">
        <v>0</v>
      </c>
      <c r="F121" s="79">
        <f t="shared" si="6"/>
        <v>0</v>
      </c>
    </row>
    <row r="122" spans="1:6" s="109" customFormat="1">
      <c r="A122" s="106" t="s">
        <v>27</v>
      </c>
      <c r="B122" s="90" t="s">
        <v>293</v>
      </c>
      <c r="C122" s="91" t="s">
        <v>14</v>
      </c>
      <c r="D122" s="76">
        <v>36</v>
      </c>
      <c r="E122" s="78">
        <v>0</v>
      </c>
      <c r="F122" s="79">
        <f t="shared" si="6"/>
        <v>0</v>
      </c>
    </row>
    <row r="123" spans="1:6" s="109" customFormat="1" ht="25.5">
      <c r="A123" s="106" t="s">
        <v>30</v>
      </c>
      <c r="B123" s="90" t="s">
        <v>292</v>
      </c>
      <c r="C123" s="91" t="s">
        <v>14</v>
      </c>
      <c r="D123" s="76">
        <v>60</v>
      </c>
      <c r="E123" s="78">
        <v>0</v>
      </c>
      <c r="F123" s="79">
        <f t="shared" si="6"/>
        <v>0</v>
      </c>
    </row>
    <row r="124" spans="1:6" s="109" customFormat="1" ht="25.5">
      <c r="A124" s="106" t="s">
        <v>31</v>
      </c>
      <c r="B124" s="107" t="s">
        <v>294</v>
      </c>
      <c r="C124" s="108" t="s">
        <v>159</v>
      </c>
      <c r="D124" s="76">
        <v>38</v>
      </c>
      <c r="E124" s="78">
        <v>0</v>
      </c>
      <c r="F124" s="79">
        <f t="shared" si="6"/>
        <v>0</v>
      </c>
    </row>
    <row r="125" spans="1:6" s="109" customFormat="1" ht="25.5">
      <c r="A125" s="106" t="s">
        <v>33</v>
      </c>
      <c r="B125" s="90" t="s">
        <v>295</v>
      </c>
      <c r="C125" s="91" t="s">
        <v>85</v>
      </c>
      <c r="D125" s="76">
        <f>18*4</f>
        <v>72</v>
      </c>
      <c r="E125" s="78">
        <v>0</v>
      </c>
      <c r="F125" s="79">
        <f t="shared" si="6"/>
        <v>0</v>
      </c>
    </row>
    <row r="126" spans="1:6" s="109" customFormat="1">
      <c r="A126" s="106" t="s">
        <v>43</v>
      </c>
      <c r="B126" s="90" t="s">
        <v>296</v>
      </c>
      <c r="C126" s="91" t="s">
        <v>14</v>
      </c>
      <c r="D126" s="76">
        <f>38*2</f>
        <v>76</v>
      </c>
      <c r="E126" s="78">
        <v>0</v>
      </c>
      <c r="F126" s="79"/>
    </row>
    <row r="127" spans="1:6" s="109" customFormat="1">
      <c r="A127" s="106" t="s">
        <v>44</v>
      </c>
      <c r="B127" s="90" t="s">
        <v>297</v>
      </c>
      <c r="C127" s="91" t="s">
        <v>14</v>
      </c>
      <c r="D127" s="76">
        <v>36</v>
      </c>
      <c r="E127" s="78">
        <v>0</v>
      </c>
      <c r="F127" s="79">
        <f t="shared" ref="F127:F140" si="7">+ROUND(D127*E127,2)</f>
        <v>0</v>
      </c>
    </row>
    <row r="128" spans="1:6" s="109" customFormat="1" ht="12.75" customHeight="1">
      <c r="A128" s="106" t="s">
        <v>46</v>
      </c>
      <c r="B128" s="90" t="s">
        <v>82</v>
      </c>
      <c r="C128" s="91" t="s">
        <v>14</v>
      </c>
      <c r="D128" s="76">
        <f>56*8</f>
        <v>448</v>
      </c>
      <c r="E128" s="78">
        <v>0</v>
      </c>
      <c r="F128" s="79">
        <f t="shared" si="7"/>
        <v>0</v>
      </c>
    </row>
    <row r="129" spans="1:6" s="109" customFormat="1">
      <c r="A129" s="106" t="s">
        <v>48</v>
      </c>
      <c r="B129" s="90" t="s">
        <v>83</v>
      </c>
      <c r="C129" s="91" t="s">
        <v>14</v>
      </c>
      <c r="D129" s="76">
        <f>56*8</f>
        <v>448</v>
      </c>
      <c r="E129" s="78">
        <v>0</v>
      </c>
      <c r="F129" s="79">
        <f t="shared" si="7"/>
        <v>0</v>
      </c>
    </row>
    <row r="130" spans="1:6" s="109" customFormat="1">
      <c r="A130" s="106" t="s">
        <v>50</v>
      </c>
      <c r="B130" s="107" t="s">
        <v>298</v>
      </c>
      <c r="C130" s="108" t="s">
        <v>85</v>
      </c>
      <c r="D130" s="76">
        <v>168</v>
      </c>
      <c r="E130" s="78">
        <v>0</v>
      </c>
      <c r="F130" s="79">
        <f t="shared" si="7"/>
        <v>0</v>
      </c>
    </row>
    <row r="131" spans="1:6" s="109" customFormat="1">
      <c r="A131" s="106" t="s">
        <v>51</v>
      </c>
      <c r="B131" s="107" t="s">
        <v>86</v>
      </c>
      <c r="C131" s="108" t="s">
        <v>85</v>
      </c>
      <c r="D131" s="76">
        <v>138</v>
      </c>
      <c r="E131" s="78">
        <v>0</v>
      </c>
      <c r="F131" s="79">
        <f t="shared" si="7"/>
        <v>0</v>
      </c>
    </row>
    <row r="132" spans="1:6" s="109" customFormat="1">
      <c r="A132" s="106" t="s">
        <v>52</v>
      </c>
      <c r="B132" s="107" t="s">
        <v>127</v>
      </c>
      <c r="C132" s="108" t="s">
        <v>14</v>
      </c>
      <c r="D132" s="126">
        <v>0</v>
      </c>
      <c r="E132" s="78">
        <v>0</v>
      </c>
      <c r="F132" s="93">
        <f t="shared" si="7"/>
        <v>0</v>
      </c>
    </row>
    <row r="133" spans="1:6" s="109" customFormat="1">
      <c r="A133" s="106" t="s">
        <v>54</v>
      </c>
      <c r="B133" s="107" t="s">
        <v>122</v>
      </c>
      <c r="C133" s="108" t="s">
        <v>14</v>
      </c>
      <c r="D133" s="76">
        <v>34</v>
      </c>
      <c r="E133" s="78">
        <v>0</v>
      </c>
      <c r="F133" s="79">
        <f t="shared" si="7"/>
        <v>0</v>
      </c>
    </row>
    <row r="134" spans="1:6" s="109" customFormat="1">
      <c r="A134" s="106" t="s">
        <v>55</v>
      </c>
      <c r="B134" s="107" t="s">
        <v>128</v>
      </c>
      <c r="C134" s="108" t="s">
        <v>14</v>
      </c>
      <c r="D134" s="76">
        <v>6</v>
      </c>
      <c r="E134" s="78">
        <v>0</v>
      </c>
      <c r="F134" s="79">
        <f t="shared" si="7"/>
        <v>0</v>
      </c>
    </row>
    <row r="135" spans="1:6" s="109" customFormat="1">
      <c r="A135" s="106" t="s">
        <v>56</v>
      </c>
      <c r="B135" s="107" t="s">
        <v>123</v>
      </c>
      <c r="C135" s="108" t="s">
        <v>14</v>
      </c>
      <c r="D135" s="76">
        <v>2</v>
      </c>
      <c r="E135" s="78">
        <v>0</v>
      </c>
      <c r="F135" s="79">
        <f t="shared" si="7"/>
        <v>0</v>
      </c>
    </row>
    <row r="136" spans="1:6" s="109" customFormat="1" ht="38.25">
      <c r="A136" s="106" t="s">
        <v>57</v>
      </c>
      <c r="B136" s="107" t="s">
        <v>318</v>
      </c>
      <c r="C136" s="108" t="s">
        <v>42</v>
      </c>
      <c r="D136" s="76">
        <v>190</v>
      </c>
      <c r="E136" s="78">
        <v>0</v>
      </c>
      <c r="F136" s="79">
        <f t="shared" si="7"/>
        <v>0</v>
      </c>
    </row>
    <row r="137" spans="1:6" s="109" customFormat="1" ht="38.25">
      <c r="A137" s="106" t="s">
        <v>59</v>
      </c>
      <c r="B137" s="107" t="s">
        <v>328</v>
      </c>
      <c r="C137" s="108" t="s">
        <v>42</v>
      </c>
      <c r="D137" s="76">
        <v>150</v>
      </c>
      <c r="E137" s="78">
        <v>0</v>
      </c>
      <c r="F137" s="79">
        <f t="shared" si="7"/>
        <v>0</v>
      </c>
    </row>
    <row r="138" spans="1:6" s="109" customFormat="1" ht="25.5">
      <c r="A138" s="106" t="s">
        <v>61</v>
      </c>
      <c r="B138" s="107" t="s">
        <v>99</v>
      </c>
      <c r="C138" s="108" t="s">
        <v>42</v>
      </c>
      <c r="D138" s="76">
        <v>260</v>
      </c>
      <c r="E138" s="78">
        <v>0</v>
      </c>
      <c r="F138" s="79">
        <f t="shared" si="7"/>
        <v>0</v>
      </c>
    </row>
    <row r="139" spans="1:6" s="109" customFormat="1" ht="51">
      <c r="A139" s="106" t="s">
        <v>96</v>
      </c>
      <c r="B139" s="107" t="s">
        <v>94</v>
      </c>
      <c r="C139" s="108" t="s">
        <v>19</v>
      </c>
      <c r="D139" s="76">
        <v>400</v>
      </c>
      <c r="E139" s="78">
        <v>0</v>
      </c>
      <c r="F139" s="79">
        <f t="shared" si="7"/>
        <v>0</v>
      </c>
    </row>
    <row r="140" spans="1:6" s="109" customFormat="1" ht="38.25">
      <c r="A140" s="106" t="s">
        <v>98</v>
      </c>
      <c r="B140" s="107" t="s">
        <v>95</v>
      </c>
      <c r="C140" s="108" t="s">
        <v>19</v>
      </c>
      <c r="D140" s="76">
        <v>400</v>
      </c>
      <c r="E140" s="78">
        <v>0</v>
      </c>
      <c r="F140" s="79">
        <f t="shared" si="7"/>
        <v>0</v>
      </c>
    </row>
    <row r="141" spans="1:6">
      <c r="A141" s="116"/>
      <c r="B141" s="117"/>
      <c r="C141" s="118"/>
      <c r="D141" s="63"/>
      <c r="E141" s="55"/>
      <c r="F141" s="56"/>
    </row>
    <row r="142" spans="1:6" s="22" customFormat="1" ht="17.25" customHeight="1">
      <c r="A142" s="23"/>
      <c r="B142" s="24" t="s">
        <v>101</v>
      </c>
      <c r="C142" s="25"/>
      <c r="D142" s="26"/>
      <c r="E142" s="27"/>
      <c r="F142" s="43">
        <f>SUM(F117:F141)</f>
        <v>0</v>
      </c>
    </row>
    <row r="143" spans="1:6">
      <c r="A143" s="10"/>
      <c r="B143" s="11"/>
      <c r="C143" s="12"/>
      <c r="D143" s="13"/>
      <c r="E143" s="14"/>
      <c r="F143" s="15"/>
    </row>
    <row r="144" spans="1:6">
      <c r="A144" s="16" t="s">
        <v>102</v>
      </c>
      <c r="B144" s="17" t="s">
        <v>103</v>
      </c>
      <c r="C144" s="18"/>
      <c r="D144" s="19"/>
      <c r="E144" s="20"/>
      <c r="F144" s="21"/>
    </row>
    <row r="145" spans="1:6">
      <c r="A145" s="103"/>
      <c r="B145" s="104"/>
      <c r="C145" s="105"/>
      <c r="D145" s="61"/>
      <c r="E145" s="53"/>
      <c r="F145" s="54"/>
    </row>
    <row r="146" spans="1:6">
      <c r="A146" s="103" t="s">
        <v>13</v>
      </c>
      <c r="B146" s="104" t="s">
        <v>431</v>
      </c>
      <c r="C146" s="105" t="s">
        <v>14</v>
      </c>
      <c r="D146" s="61">
        <v>1</v>
      </c>
      <c r="E146" s="69">
        <f>0.05*(F42+F93+F113)</f>
        <v>0</v>
      </c>
      <c r="F146" s="54">
        <f t="shared" ref="F146" si="8">+ROUND(D146*E146,2)</f>
        <v>0</v>
      </c>
    </row>
    <row r="147" spans="1:6">
      <c r="A147" s="103"/>
      <c r="B147" s="104"/>
      <c r="C147" s="105"/>
      <c r="D147" s="61"/>
      <c r="E147" s="53"/>
      <c r="F147" s="54"/>
    </row>
    <row r="148" spans="1:6" s="22" customFormat="1" ht="17.25" customHeight="1">
      <c r="A148" s="23"/>
      <c r="B148" s="24" t="s">
        <v>105</v>
      </c>
      <c r="C148" s="25"/>
      <c r="D148" s="26"/>
      <c r="E148" s="27"/>
      <c r="F148" s="43">
        <f>SUM(F146:F147)</f>
        <v>0</v>
      </c>
    </row>
    <row r="149" spans="1:6" s="22" customFormat="1" ht="17.25" customHeight="1">
      <c r="A149" s="30"/>
      <c r="B149" s="31" t="s">
        <v>106</v>
      </c>
      <c r="C149" s="32"/>
      <c r="D149" s="33"/>
      <c r="E149" s="34"/>
      <c r="F149" s="35"/>
    </row>
    <row r="150" spans="1:6" s="22" customFormat="1" ht="17.25" customHeight="1">
      <c r="A150" s="30"/>
      <c r="B150" s="119" t="s">
        <v>107</v>
      </c>
      <c r="C150" s="32"/>
      <c r="D150" s="33"/>
      <c r="E150" s="34"/>
      <c r="F150" s="35"/>
    </row>
    <row r="151" spans="1:6" s="102" customFormat="1">
      <c r="A151" s="148" t="s">
        <v>2</v>
      </c>
      <c r="B151" s="149"/>
      <c r="C151" s="149"/>
      <c r="D151" s="149"/>
      <c r="E151" s="149"/>
      <c r="F151" s="70"/>
    </row>
    <row r="152" spans="1:6" s="102" customFormat="1" ht="13.5" thickBot="1">
      <c r="A152" s="150"/>
      <c r="B152" s="151"/>
      <c r="C152" s="151"/>
      <c r="D152" s="151"/>
      <c r="E152" s="151"/>
      <c r="F152" s="40">
        <f>+F142+F113+F93+F42+F148</f>
        <v>0</v>
      </c>
    </row>
    <row r="153" spans="1:6" s="102" customFormat="1">
      <c r="A153" s="129" t="s">
        <v>108</v>
      </c>
      <c r="B153" s="130"/>
      <c r="C153" s="130"/>
      <c r="D153" s="130"/>
      <c r="E153" s="130"/>
      <c r="F153" s="41"/>
    </row>
    <row r="154" spans="1:6" s="102" customFormat="1">
      <c r="A154" s="131"/>
      <c r="B154" s="132"/>
      <c r="C154" s="132"/>
      <c r="D154" s="132"/>
      <c r="E154" s="132"/>
      <c r="F154" s="71">
        <f>+ROUND(F152*0.22,2)</f>
        <v>0</v>
      </c>
    </row>
    <row r="155" spans="1:6" s="102" customFormat="1" ht="12.75" customHeight="1">
      <c r="A155" s="133" t="s">
        <v>109</v>
      </c>
      <c r="B155" s="134"/>
      <c r="C155" s="134"/>
      <c r="D155" s="134"/>
      <c r="E155" s="134"/>
      <c r="F155" s="70"/>
    </row>
    <row r="156" spans="1:6" s="102" customFormat="1" ht="15.75" customHeight="1" thickBot="1">
      <c r="A156" s="135"/>
      <c r="B156" s="136"/>
      <c r="C156" s="136"/>
      <c r="D156" s="136"/>
      <c r="E156" s="136"/>
      <c r="F156" s="42">
        <f>+F152+F154</f>
        <v>0</v>
      </c>
    </row>
    <row r="157" spans="1:6" ht="13.5" thickTop="1"/>
  </sheetData>
  <mergeCells count="7">
    <mergeCell ref="A153:E154"/>
    <mergeCell ref="A155:E156"/>
    <mergeCell ref="A1:F1"/>
    <mergeCell ref="A2:F2"/>
    <mergeCell ref="A4:F4"/>
    <mergeCell ref="D5:F5"/>
    <mergeCell ref="A151:E152"/>
  </mergeCells>
  <phoneticPr fontId="18" type="noConversion"/>
  <pageMargins left="0.70866141732283472" right="0.70866141732283472" top="0.74803149606299213" bottom="0.74803149606299213" header="0.31496062992125984" footer="0.31496062992125984"/>
  <pageSetup paperSize="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A802D-2ACB-48AF-9932-583E10B20BCB}">
  <sheetPr>
    <pageSetUpPr fitToPage="1"/>
  </sheetPr>
  <dimension ref="A1:H152"/>
  <sheetViews>
    <sheetView view="pageBreakPreview" zoomScale="115" zoomScaleNormal="160" zoomScaleSheetLayoutView="115" workbookViewId="0">
      <pane xSplit="6" ySplit="6" topLeftCell="G136" activePane="bottomRight" state="frozen"/>
      <selection pane="topRight" activeCell="G1" sqref="G1"/>
      <selection pane="bottomLeft" activeCell="A7" sqref="A7"/>
      <selection pane="bottomRight" sqref="A1:F1"/>
    </sheetView>
  </sheetViews>
  <sheetFormatPr defaultColWidth="9.125" defaultRowHeight="12.75"/>
  <cols>
    <col min="1" max="1" width="5.625" style="120" customWidth="1"/>
    <col min="2" max="2" width="45.75" style="36" customWidth="1"/>
    <col min="3" max="3" width="5.625" style="121" bestFit="1" customWidth="1"/>
    <col min="4" max="4" width="10.75" style="37" customWidth="1"/>
    <col min="5" max="5" width="11.75" style="38" customWidth="1"/>
    <col min="6" max="6" width="16.75" style="39" customWidth="1"/>
    <col min="7" max="16384" width="9.125" style="100"/>
  </cols>
  <sheetData>
    <row r="1" spans="1:6" ht="15.75">
      <c r="A1" s="137" t="s">
        <v>3</v>
      </c>
      <c r="B1" s="138"/>
      <c r="C1" s="138"/>
      <c r="D1" s="138"/>
      <c r="E1" s="138"/>
      <c r="F1" s="139"/>
    </row>
    <row r="2" spans="1:6">
      <c r="A2" s="140" t="s">
        <v>4</v>
      </c>
      <c r="B2" s="141"/>
      <c r="C2" s="141"/>
      <c r="D2" s="141"/>
      <c r="E2" s="141"/>
      <c r="F2" s="142"/>
    </row>
    <row r="3" spans="1:6">
      <c r="A3" s="1"/>
      <c r="B3" s="2"/>
      <c r="C3" s="2"/>
      <c r="D3" s="2"/>
      <c r="E3" s="2"/>
      <c r="F3" s="3"/>
    </row>
    <row r="4" spans="1:6" ht="40.5" customHeight="1">
      <c r="A4" s="143" t="s">
        <v>208</v>
      </c>
      <c r="B4" s="144"/>
      <c r="C4" s="144"/>
      <c r="D4" s="144"/>
      <c r="E4" s="144"/>
      <c r="F4" s="145"/>
    </row>
    <row r="5" spans="1:6" s="102" customFormat="1" ht="12.75" customHeight="1">
      <c r="A5" s="101"/>
      <c r="B5" s="4"/>
      <c r="C5" s="5"/>
      <c r="D5" s="146"/>
      <c r="E5" s="146"/>
      <c r="F5" s="147"/>
    </row>
    <row r="6" spans="1:6" s="102" customFormat="1" ht="27" customHeight="1">
      <c r="A6" s="6" t="s">
        <v>5</v>
      </c>
      <c r="B6" s="7" t="s">
        <v>6</v>
      </c>
      <c r="C6" s="7" t="s">
        <v>7</v>
      </c>
      <c r="D6" s="8" t="s">
        <v>8</v>
      </c>
      <c r="E6" s="7" t="s">
        <v>9</v>
      </c>
      <c r="F6" s="9" t="s">
        <v>10</v>
      </c>
    </row>
    <row r="7" spans="1:6" s="102" customFormat="1">
      <c r="A7" s="10"/>
      <c r="B7" s="11"/>
      <c r="C7" s="12"/>
      <c r="D7" s="13"/>
      <c r="E7" s="14"/>
      <c r="F7" s="15"/>
    </row>
    <row r="8" spans="1:6">
      <c r="A8" s="16" t="s">
        <v>11</v>
      </c>
      <c r="B8" s="17" t="s">
        <v>12</v>
      </c>
      <c r="C8" s="18"/>
      <c r="D8" s="19"/>
      <c r="E8" s="20"/>
      <c r="F8" s="21"/>
    </row>
    <row r="9" spans="1:6">
      <c r="A9" s="103"/>
      <c r="B9" s="104"/>
      <c r="C9" s="105"/>
      <c r="D9" s="61"/>
      <c r="E9" s="53"/>
      <c r="F9" s="54"/>
    </row>
    <row r="10" spans="1:6" ht="76.5">
      <c r="A10" s="103" t="s">
        <v>13</v>
      </c>
      <c r="B10" s="104" t="s">
        <v>223</v>
      </c>
      <c r="C10" s="105" t="s">
        <v>14</v>
      </c>
      <c r="D10" s="62">
        <v>1</v>
      </c>
      <c r="E10" s="50"/>
      <c r="F10" s="52">
        <f t="shared" ref="F10" si="0">+ROUND(D10*E10,2)</f>
        <v>0</v>
      </c>
    </row>
    <row r="11" spans="1:6">
      <c r="A11" s="103"/>
      <c r="B11" s="104"/>
      <c r="C11" s="105"/>
      <c r="D11" s="62"/>
      <c r="E11" s="50"/>
      <c r="F11" s="52"/>
    </row>
    <row r="12" spans="1:6" ht="38.25">
      <c r="A12" s="103" t="s">
        <v>15</v>
      </c>
      <c r="B12" s="104" t="s">
        <v>262</v>
      </c>
      <c r="C12" s="105" t="s">
        <v>16</v>
      </c>
      <c r="D12" s="62">
        <v>50</v>
      </c>
      <c r="E12" s="50"/>
      <c r="F12" s="52">
        <f t="shared" ref="F12" si="1">+ROUND(D12*E12,2)</f>
        <v>0</v>
      </c>
    </row>
    <row r="13" spans="1:6">
      <c r="A13" s="103"/>
      <c r="B13" s="104"/>
      <c r="C13" s="105"/>
      <c r="D13" s="62"/>
      <c r="E13" s="50"/>
      <c r="F13" s="52"/>
    </row>
    <row r="14" spans="1:6" ht="38.25">
      <c r="A14" s="103" t="s">
        <v>17</v>
      </c>
      <c r="B14" s="104" t="s">
        <v>18</v>
      </c>
      <c r="C14" s="105" t="s">
        <v>19</v>
      </c>
      <c r="D14" s="62">
        <v>300</v>
      </c>
      <c r="E14" s="50"/>
      <c r="F14" s="52">
        <f t="shared" ref="F14" si="2">+ROUND(D14*E14,2)</f>
        <v>0</v>
      </c>
    </row>
    <row r="15" spans="1:6">
      <c r="A15" s="103"/>
      <c r="B15" s="104"/>
      <c r="C15" s="105"/>
      <c r="D15" s="62"/>
      <c r="E15" s="50"/>
      <c r="F15" s="52"/>
    </row>
    <row r="16" spans="1:6">
      <c r="A16" s="103" t="s">
        <v>20</v>
      </c>
      <c r="B16" s="104" t="s">
        <v>224</v>
      </c>
      <c r="C16" s="105" t="s">
        <v>14</v>
      </c>
      <c r="D16" s="62">
        <v>1</v>
      </c>
      <c r="E16" s="50"/>
      <c r="F16" s="52">
        <f t="shared" ref="F16" si="3">+ROUND(D16*E16,2)</f>
        <v>0</v>
      </c>
    </row>
    <row r="17" spans="1:8">
      <c r="A17" s="103"/>
      <c r="B17" s="104"/>
      <c r="C17" s="105"/>
      <c r="D17" s="62"/>
      <c r="E17" s="50"/>
      <c r="F17" s="52"/>
    </row>
    <row r="18" spans="1:8" s="115" customFormat="1" ht="38.25">
      <c r="A18" s="81" t="s">
        <v>25</v>
      </c>
      <c r="B18" s="60" t="s">
        <v>241</v>
      </c>
      <c r="C18" s="82" t="s">
        <v>126</v>
      </c>
      <c r="D18" s="62">
        <v>1</v>
      </c>
      <c r="E18" s="50"/>
      <c r="F18" s="52">
        <f t="shared" ref="F18" si="4">+ROUND(D18*E18,2)</f>
        <v>0</v>
      </c>
      <c r="G18" s="68"/>
      <c r="H18" s="68"/>
    </row>
    <row r="19" spans="1:8" s="115" customFormat="1" ht="14.25">
      <c r="A19" s="83"/>
      <c r="B19" s="60"/>
      <c r="C19" s="82"/>
      <c r="D19" s="62"/>
      <c r="E19" s="50"/>
      <c r="F19" s="52"/>
      <c r="G19" s="68"/>
      <c r="H19" s="68"/>
    </row>
    <row r="20" spans="1:8" ht="25.5">
      <c r="A20" s="103" t="s">
        <v>27</v>
      </c>
      <c r="B20" s="104" t="s">
        <v>21</v>
      </c>
      <c r="C20" s="105"/>
      <c r="D20" s="62"/>
      <c r="E20" s="50"/>
      <c r="F20" s="52"/>
    </row>
    <row r="21" spans="1:8">
      <c r="A21" s="123" t="s">
        <v>225</v>
      </c>
      <c r="B21" s="104" t="s">
        <v>234</v>
      </c>
      <c r="C21" s="105" t="s">
        <v>14</v>
      </c>
      <c r="D21" s="62">
        <v>2</v>
      </c>
      <c r="E21" s="51"/>
      <c r="F21" s="52">
        <f t="shared" ref="F21:F22" si="5">+ROUND(D21*E21,2)</f>
        <v>0</v>
      </c>
    </row>
    <row r="22" spans="1:8">
      <c r="A22" s="123" t="s">
        <v>226</v>
      </c>
      <c r="B22" s="104" t="s">
        <v>227</v>
      </c>
      <c r="C22" s="105" t="s">
        <v>16</v>
      </c>
      <c r="D22" s="62">
        <v>380</v>
      </c>
      <c r="E22" s="51"/>
      <c r="F22" s="52">
        <f t="shared" si="5"/>
        <v>0</v>
      </c>
    </row>
    <row r="23" spans="1:8">
      <c r="A23" s="103"/>
      <c r="B23" s="104"/>
      <c r="C23" s="105"/>
      <c r="D23" s="62"/>
      <c r="E23" s="50"/>
      <c r="F23" s="52"/>
    </row>
    <row r="24" spans="1:8" ht="25.5">
      <c r="A24" s="103" t="s">
        <v>30</v>
      </c>
      <c r="B24" s="104" t="s">
        <v>228</v>
      </c>
      <c r="C24" s="105" t="s">
        <v>14</v>
      </c>
      <c r="D24" s="62">
        <v>1</v>
      </c>
      <c r="E24" s="50"/>
      <c r="F24" s="52">
        <f t="shared" ref="F24" si="6">+ROUND(D24*E24,2)</f>
        <v>0</v>
      </c>
    </row>
    <row r="25" spans="1:8">
      <c r="A25" s="103"/>
      <c r="B25" s="104"/>
      <c r="C25" s="105"/>
      <c r="D25" s="62"/>
      <c r="E25" s="50"/>
      <c r="F25" s="52"/>
    </row>
    <row r="26" spans="1:8" ht="38.25">
      <c r="A26" s="103" t="s">
        <v>31</v>
      </c>
      <c r="B26" s="104" t="s">
        <v>229</v>
      </c>
      <c r="C26" s="105" t="s">
        <v>29</v>
      </c>
      <c r="D26" s="62">
        <v>180</v>
      </c>
      <c r="E26" s="50"/>
      <c r="F26" s="52">
        <f t="shared" ref="F26" si="7">+ROUND(D26*E26,2)</f>
        <v>0</v>
      </c>
    </row>
    <row r="27" spans="1:8">
      <c r="A27" s="103"/>
      <c r="B27" s="104"/>
      <c r="C27" s="105"/>
      <c r="D27" s="62"/>
      <c r="E27" s="50"/>
      <c r="F27" s="52"/>
    </row>
    <row r="28" spans="1:8">
      <c r="A28" s="103" t="s">
        <v>33</v>
      </c>
      <c r="B28" s="104" t="s">
        <v>230</v>
      </c>
      <c r="C28" s="105" t="s">
        <v>14</v>
      </c>
      <c r="D28" s="62">
        <v>1</v>
      </c>
      <c r="E28" s="51"/>
      <c r="F28" s="52">
        <f t="shared" ref="F28" si="8">+ROUND(D28*E28,2)</f>
        <v>0</v>
      </c>
    </row>
    <row r="29" spans="1:8">
      <c r="A29" s="103"/>
      <c r="B29" s="104"/>
      <c r="C29" s="105"/>
      <c r="D29" s="62"/>
      <c r="E29" s="51"/>
      <c r="F29" s="52"/>
    </row>
    <row r="30" spans="1:8" ht="51">
      <c r="A30" s="103" t="s">
        <v>43</v>
      </c>
      <c r="B30" s="104" t="s">
        <v>231</v>
      </c>
      <c r="C30" s="105" t="s">
        <v>14</v>
      </c>
      <c r="D30" s="62">
        <v>1</v>
      </c>
      <c r="E30" s="51"/>
      <c r="F30" s="52">
        <f t="shared" ref="F30" si="9">+ROUND(D30*E30,2)</f>
        <v>0</v>
      </c>
    </row>
    <row r="31" spans="1:8">
      <c r="A31" s="103"/>
      <c r="B31" s="104"/>
      <c r="C31" s="105"/>
      <c r="D31" s="62"/>
      <c r="E31" s="51"/>
      <c r="F31" s="52"/>
    </row>
    <row r="32" spans="1:8">
      <c r="A32" s="103" t="s">
        <v>44</v>
      </c>
      <c r="B32" s="104" t="s">
        <v>32</v>
      </c>
      <c r="C32" s="105" t="s">
        <v>14</v>
      </c>
      <c r="D32" s="62">
        <v>1</v>
      </c>
      <c r="E32" s="50"/>
      <c r="F32" s="52">
        <f t="shared" ref="F32" si="10">+ROUND(D32*E32,2)</f>
        <v>0</v>
      </c>
    </row>
    <row r="33" spans="1:7">
      <c r="A33" s="103"/>
      <c r="B33" s="104"/>
      <c r="C33" s="105"/>
      <c r="D33" s="62"/>
      <c r="E33" s="50"/>
      <c r="F33" s="52"/>
    </row>
    <row r="34" spans="1:7" s="115" customFormat="1" ht="25.5">
      <c r="A34" s="67" t="s">
        <v>46</v>
      </c>
      <c r="B34" s="84" t="s">
        <v>263</v>
      </c>
      <c r="C34" s="105" t="s">
        <v>14</v>
      </c>
      <c r="D34" s="62">
        <v>1</v>
      </c>
      <c r="E34" s="50"/>
      <c r="F34" s="52">
        <f t="shared" ref="F34" si="11">+ROUND(D34*E34,2)</f>
        <v>0</v>
      </c>
      <c r="G34" s="68"/>
    </row>
    <row r="35" spans="1:7" s="115" customFormat="1" ht="14.25">
      <c r="A35" s="86"/>
      <c r="B35" s="84"/>
      <c r="C35" s="85"/>
      <c r="D35" s="66"/>
      <c r="E35" s="57"/>
      <c r="F35" s="72"/>
      <c r="G35" s="68"/>
    </row>
    <row r="36" spans="1:7" s="115" customFormat="1" ht="25.5">
      <c r="A36" s="67" t="s">
        <v>48</v>
      </c>
      <c r="B36" s="84" t="s">
        <v>112</v>
      </c>
      <c r="C36" s="85" t="s">
        <v>16</v>
      </c>
      <c r="D36" s="66">
        <v>20</v>
      </c>
      <c r="E36" s="50"/>
      <c r="F36" s="52">
        <f t="shared" ref="F36" si="12">+ROUND(D36*E36,2)</f>
        <v>0</v>
      </c>
      <c r="G36" s="68"/>
    </row>
    <row r="37" spans="1:7" s="115" customFormat="1" ht="14.25">
      <c r="A37" s="86"/>
      <c r="B37" s="84"/>
      <c r="C37" s="85"/>
      <c r="D37" s="66"/>
      <c r="E37" s="57"/>
      <c r="F37" s="72"/>
      <c r="G37" s="68"/>
    </row>
    <row r="38" spans="1:7" ht="25.5">
      <c r="A38" s="103" t="s">
        <v>50</v>
      </c>
      <c r="B38" s="104" t="s">
        <v>62</v>
      </c>
      <c r="C38" s="105" t="s">
        <v>63</v>
      </c>
      <c r="D38" s="62">
        <v>4</v>
      </c>
      <c r="E38" s="50"/>
      <c r="F38" s="52">
        <f t="shared" ref="F38" si="13">+ROUND(D38*E38,2)</f>
        <v>0</v>
      </c>
    </row>
    <row r="39" spans="1:7">
      <c r="A39" s="103"/>
      <c r="B39" s="104"/>
      <c r="C39" s="105"/>
      <c r="D39" s="62"/>
      <c r="E39" s="50"/>
      <c r="F39" s="52"/>
    </row>
    <row r="40" spans="1:7" ht="38.25">
      <c r="A40" s="103" t="s">
        <v>51</v>
      </c>
      <c r="B40" s="104" t="s">
        <v>232</v>
      </c>
      <c r="C40" s="105" t="s">
        <v>14</v>
      </c>
      <c r="D40" s="62">
        <v>4</v>
      </c>
      <c r="E40" s="50"/>
      <c r="F40" s="52">
        <f t="shared" ref="F40" si="14">+ROUND(D40*E40,2)</f>
        <v>0</v>
      </c>
    </row>
    <row r="41" spans="1:7">
      <c r="A41" s="116"/>
      <c r="B41" s="117"/>
      <c r="C41" s="118"/>
      <c r="D41" s="63"/>
      <c r="E41" s="55"/>
      <c r="F41" s="56"/>
    </row>
    <row r="42" spans="1:7" s="22" customFormat="1" ht="17.25" customHeight="1">
      <c r="A42" s="23"/>
      <c r="B42" s="24" t="s">
        <v>35</v>
      </c>
      <c r="C42" s="25"/>
      <c r="D42" s="26"/>
      <c r="E42" s="27"/>
      <c r="F42" s="43">
        <f>+SUM(F10:F41)</f>
        <v>0</v>
      </c>
    </row>
    <row r="43" spans="1:7">
      <c r="A43" s="10"/>
      <c r="B43" s="11"/>
      <c r="C43" s="12"/>
      <c r="D43" s="13"/>
      <c r="E43" s="14"/>
      <c r="F43" s="15"/>
    </row>
    <row r="44" spans="1:7">
      <c r="A44" s="16" t="s">
        <v>36</v>
      </c>
      <c r="B44" s="17" t="s">
        <v>37</v>
      </c>
      <c r="C44" s="18"/>
      <c r="D44" s="19"/>
      <c r="E44" s="20"/>
      <c r="F44" s="21"/>
    </row>
    <row r="45" spans="1:7">
      <c r="A45" s="103"/>
      <c r="B45" s="104"/>
      <c r="C45" s="105"/>
      <c r="D45" s="61"/>
      <c r="E45" s="53"/>
      <c r="F45" s="54"/>
    </row>
    <row r="46" spans="1:7" ht="38.25">
      <c r="A46" s="103" t="s">
        <v>13</v>
      </c>
      <c r="B46" s="104" t="s">
        <v>233</v>
      </c>
      <c r="C46" s="105" t="s">
        <v>14</v>
      </c>
      <c r="D46" s="62">
        <v>148</v>
      </c>
      <c r="E46" s="50"/>
      <c r="F46" s="52">
        <f t="shared" ref="F46" si="15">+ROUND(D46*E46,2)</f>
        <v>0</v>
      </c>
    </row>
    <row r="47" spans="1:7">
      <c r="A47" s="103"/>
      <c r="B47" s="104"/>
      <c r="C47" s="105"/>
      <c r="D47" s="62"/>
      <c r="E47" s="50"/>
      <c r="F47" s="52"/>
    </row>
    <row r="48" spans="1:7" ht="25.5">
      <c r="A48" s="103" t="s">
        <v>15</v>
      </c>
      <c r="B48" s="104" t="s">
        <v>38</v>
      </c>
      <c r="C48" s="105" t="s">
        <v>14</v>
      </c>
      <c r="D48" s="62">
        <v>152</v>
      </c>
      <c r="E48" s="50"/>
      <c r="F48" s="52">
        <f t="shared" ref="F48" si="16">+ROUND(D48*E48,2)</f>
        <v>0</v>
      </c>
    </row>
    <row r="49" spans="1:6">
      <c r="A49" s="103"/>
      <c r="B49" s="104"/>
      <c r="C49" s="105"/>
      <c r="D49" s="62"/>
      <c r="E49" s="50"/>
      <c r="F49" s="52"/>
    </row>
    <row r="50" spans="1:6">
      <c r="A50" s="103" t="s">
        <v>17</v>
      </c>
      <c r="B50" s="104" t="s">
        <v>39</v>
      </c>
      <c r="C50" s="105" t="s">
        <v>14</v>
      </c>
      <c r="D50" s="62">
        <v>46</v>
      </c>
      <c r="E50" s="50"/>
      <c r="F50" s="52">
        <f t="shared" ref="F50" si="17">+ROUND(D50*E50,2)</f>
        <v>0</v>
      </c>
    </row>
    <row r="51" spans="1:6">
      <c r="A51" s="103"/>
      <c r="B51" s="104"/>
      <c r="C51" s="105"/>
      <c r="D51" s="62"/>
      <c r="E51" s="50"/>
      <c r="F51" s="52"/>
    </row>
    <row r="52" spans="1:6" ht="38.25">
      <c r="A52" s="103" t="s">
        <v>20</v>
      </c>
      <c r="B52" s="104" t="s">
        <v>259</v>
      </c>
      <c r="C52" s="105" t="s">
        <v>14</v>
      </c>
      <c r="D52" s="62">
        <v>2</v>
      </c>
      <c r="E52" s="50"/>
      <c r="F52" s="52">
        <f t="shared" ref="F52" si="18">+ROUND(D52*E52,2)</f>
        <v>0</v>
      </c>
    </row>
    <row r="53" spans="1:6">
      <c r="A53" s="103"/>
      <c r="B53" s="104"/>
      <c r="C53" s="105"/>
      <c r="D53" s="62"/>
      <c r="E53" s="50"/>
      <c r="F53" s="52"/>
    </row>
    <row r="54" spans="1:6" ht="51">
      <c r="A54" s="103" t="s">
        <v>25</v>
      </c>
      <c r="B54" s="104" t="s">
        <v>40</v>
      </c>
      <c r="C54" s="105" t="s">
        <v>16</v>
      </c>
      <c r="D54" s="62">
        <v>54</v>
      </c>
      <c r="E54" s="50"/>
      <c r="F54" s="52">
        <f t="shared" ref="F54" si="19">+ROUND(D54*E54,2)</f>
        <v>0</v>
      </c>
    </row>
    <row r="55" spans="1:6">
      <c r="A55" s="103"/>
      <c r="B55" s="104"/>
      <c r="C55" s="105"/>
      <c r="D55" s="62"/>
      <c r="E55" s="50"/>
      <c r="F55" s="52"/>
    </row>
    <row r="56" spans="1:6" ht="38.25">
      <c r="A56" s="103" t="s">
        <v>27</v>
      </c>
      <c r="B56" s="104" t="s">
        <v>41</v>
      </c>
      <c r="C56" s="105" t="s">
        <v>42</v>
      </c>
      <c r="D56" s="62">
        <v>290</v>
      </c>
      <c r="E56" s="50"/>
      <c r="F56" s="52">
        <f t="shared" ref="F56" si="20">+ROUND(D56*E56,2)</f>
        <v>0</v>
      </c>
    </row>
    <row r="57" spans="1:6">
      <c r="A57" s="103"/>
      <c r="B57" s="104"/>
      <c r="C57" s="105"/>
      <c r="D57" s="62"/>
      <c r="E57" s="50"/>
      <c r="F57" s="52"/>
    </row>
    <row r="58" spans="1:6" ht="38.25">
      <c r="A58" s="103" t="s">
        <v>30</v>
      </c>
      <c r="B58" s="104" t="s">
        <v>235</v>
      </c>
      <c r="C58" s="105" t="s">
        <v>42</v>
      </c>
      <c r="D58" s="76">
        <v>160</v>
      </c>
      <c r="E58" s="74"/>
      <c r="F58" s="75">
        <f>+ROUND(D58*E58,2)</f>
        <v>0</v>
      </c>
    </row>
    <row r="59" spans="1:6">
      <c r="A59" s="103"/>
      <c r="B59" s="104"/>
      <c r="C59" s="105"/>
      <c r="D59" s="76"/>
      <c r="E59" s="74"/>
      <c r="F59" s="75"/>
    </row>
    <row r="60" spans="1:6" ht="89.25">
      <c r="A60" s="103" t="s">
        <v>31</v>
      </c>
      <c r="B60" s="104" t="s">
        <v>236</v>
      </c>
      <c r="C60" s="105" t="s">
        <v>14</v>
      </c>
      <c r="D60" s="62">
        <v>2</v>
      </c>
      <c r="E60" s="50"/>
      <c r="F60" s="52">
        <f t="shared" ref="F60" si="21">+ROUND(D60*E60,2)</f>
        <v>0</v>
      </c>
    </row>
    <row r="61" spans="1:6">
      <c r="A61" s="103"/>
      <c r="B61" s="104"/>
      <c r="C61" s="105"/>
      <c r="D61" s="62"/>
      <c r="E61" s="50"/>
      <c r="F61" s="52"/>
    </row>
    <row r="62" spans="1:6" ht="51">
      <c r="A62" s="103" t="s">
        <v>33</v>
      </c>
      <c r="B62" s="104" t="s">
        <v>237</v>
      </c>
      <c r="C62" s="105" t="s">
        <v>16</v>
      </c>
      <c r="D62" s="62">
        <v>54</v>
      </c>
      <c r="E62" s="50"/>
      <c r="F62" s="52">
        <f t="shared" ref="F62" si="22">+ROUND(D62*E62,2)</f>
        <v>0</v>
      </c>
    </row>
    <row r="63" spans="1:6">
      <c r="A63" s="103"/>
      <c r="B63" s="104"/>
      <c r="C63" s="105"/>
      <c r="D63" s="62"/>
      <c r="E63" s="50"/>
      <c r="F63" s="52"/>
    </row>
    <row r="64" spans="1:6" ht="43.5" customHeight="1">
      <c r="A64" s="103" t="s">
        <v>43</v>
      </c>
      <c r="B64" s="104" t="s">
        <v>45</v>
      </c>
      <c r="C64" s="105" t="s">
        <v>16</v>
      </c>
      <c r="D64" s="62">
        <v>326</v>
      </c>
      <c r="E64" s="50"/>
      <c r="F64" s="52">
        <f t="shared" ref="F64" si="23">+ROUND(D64*E64,2)</f>
        <v>0</v>
      </c>
    </row>
    <row r="65" spans="1:6">
      <c r="A65" s="103"/>
      <c r="B65" s="104"/>
      <c r="C65" s="105"/>
      <c r="D65" s="62"/>
      <c r="E65" s="50"/>
      <c r="F65" s="52"/>
    </row>
    <row r="66" spans="1:6" ht="25.5">
      <c r="A66" s="103" t="s">
        <v>44</v>
      </c>
      <c r="B66" s="104" t="s">
        <v>47</v>
      </c>
      <c r="C66" s="105" t="s">
        <v>14</v>
      </c>
      <c r="D66" s="62">
        <v>38</v>
      </c>
      <c r="E66" s="50"/>
      <c r="F66" s="52">
        <f t="shared" ref="F66" si="24">+ROUND(D66*E66,2)</f>
        <v>0</v>
      </c>
    </row>
    <row r="67" spans="1:6">
      <c r="A67" s="103"/>
      <c r="B67" s="104"/>
      <c r="C67" s="105"/>
      <c r="D67" s="62"/>
      <c r="E67" s="50"/>
      <c r="F67" s="52"/>
    </row>
    <row r="68" spans="1:6" ht="25.5">
      <c r="A68" s="103" t="s">
        <v>46</v>
      </c>
      <c r="B68" s="104" t="s">
        <v>49</v>
      </c>
      <c r="C68" s="105" t="s">
        <v>14</v>
      </c>
      <c r="D68" s="62">
        <v>8</v>
      </c>
      <c r="E68" s="50"/>
      <c r="F68" s="52">
        <f t="shared" ref="F68" si="25">+ROUND(D68*E68,2)</f>
        <v>0</v>
      </c>
    </row>
    <row r="69" spans="1:6">
      <c r="A69" s="103"/>
      <c r="B69" s="104"/>
      <c r="C69" s="105"/>
      <c r="D69" s="62"/>
      <c r="E69" s="50"/>
      <c r="F69" s="52"/>
    </row>
    <row r="70" spans="1:6" ht="25.5">
      <c r="A70" s="103" t="s">
        <v>48</v>
      </c>
      <c r="B70" s="104" t="s">
        <v>238</v>
      </c>
      <c r="C70" s="105" t="s">
        <v>14</v>
      </c>
      <c r="D70" s="62">
        <v>10</v>
      </c>
      <c r="E70" s="50"/>
      <c r="F70" s="52">
        <f t="shared" ref="F70" si="26">+ROUND(D70*E70,2)</f>
        <v>0</v>
      </c>
    </row>
    <row r="71" spans="1:6">
      <c r="A71" s="103"/>
      <c r="B71" s="104"/>
      <c r="C71" s="105"/>
      <c r="D71" s="62"/>
      <c r="E71" s="50"/>
      <c r="F71" s="52"/>
    </row>
    <row r="72" spans="1:6" ht="38.25">
      <c r="A72" s="103" t="s">
        <v>50</v>
      </c>
      <c r="B72" s="104" t="s">
        <v>260</v>
      </c>
      <c r="C72" s="105" t="s">
        <v>14</v>
      </c>
      <c r="D72" s="62">
        <v>128</v>
      </c>
      <c r="E72" s="50"/>
      <c r="F72" s="52">
        <f t="shared" ref="F72" si="27">+ROUND(D72*E72,2)</f>
        <v>0</v>
      </c>
    </row>
    <row r="73" spans="1:6">
      <c r="A73" s="103"/>
      <c r="B73" s="104"/>
      <c r="C73" s="105"/>
      <c r="D73" s="62"/>
      <c r="E73" s="50"/>
      <c r="F73" s="52"/>
    </row>
    <row r="74" spans="1:6" ht="25.5">
      <c r="A74" s="103" t="s">
        <v>51</v>
      </c>
      <c r="B74" s="104" t="s">
        <v>53</v>
      </c>
      <c r="C74" s="105" t="s">
        <v>14</v>
      </c>
      <c r="D74" s="62">
        <v>148</v>
      </c>
      <c r="E74" s="50"/>
      <c r="F74" s="52">
        <f t="shared" ref="F74" si="28">+ROUND(D74*E74,2)</f>
        <v>0</v>
      </c>
    </row>
    <row r="75" spans="1:6">
      <c r="A75" s="103"/>
      <c r="B75" s="104"/>
      <c r="C75" s="105"/>
      <c r="D75" s="62"/>
      <c r="E75" s="50"/>
      <c r="F75" s="52"/>
    </row>
    <row r="76" spans="1:6" ht="25.5">
      <c r="A76" s="103" t="s">
        <v>52</v>
      </c>
      <c r="B76" s="104" t="s">
        <v>239</v>
      </c>
      <c r="C76" s="105" t="s">
        <v>14</v>
      </c>
      <c r="D76" s="62">
        <v>2</v>
      </c>
      <c r="E76" s="50"/>
      <c r="F76" s="52">
        <f t="shared" ref="F76" si="29">+ROUND(D76*E76,2)</f>
        <v>0</v>
      </c>
    </row>
    <row r="77" spans="1:6">
      <c r="A77" s="103"/>
      <c r="B77" s="104"/>
      <c r="C77" s="105"/>
      <c r="D77" s="62"/>
      <c r="E77" s="50"/>
      <c r="F77" s="52"/>
    </row>
    <row r="78" spans="1:6" ht="25.5">
      <c r="A78" s="103" t="s">
        <v>54</v>
      </c>
      <c r="B78" s="104" t="s">
        <v>261</v>
      </c>
      <c r="C78" s="105" t="s">
        <v>16</v>
      </c>
      <c r="D78" s="62">
        <v>320</v>
      </c>
      <c r="E78" s="50"/>
      <c r="F78" s="52">
        <f t="shared" ref="F78" si="30">+ROUND(D78*E78,2)</f>
        <v>0</v>
      </c>
    </row>
    <row r="79" spans="1:6">
      <c r="A79" s="103"/>
      <c r="B79" s="104"/>
      <c r="C79" s="105"/>
      <c r="D79" s="62"/>
      <c r="E79" s="50"/>
      <c r="F79" s="52"/>
    </row>
    <row r="80" spans="1:6" ht="38.25">
      <c r="A80" s="103" t="s">
        <v>55</v>
      </c>
      <c r="B80" s="104" t="s">
        <v>58</v>
      </c>
      <c r="C80" s="105" t="s">
        <v>14</v>
      </c>
      <c r="D80" s="62">
        <v>2</v>
      </c>
      <c r="E80" s="50"/>
      <c r="F80" s="52">
        <f t="shared" ref="F80" si="31">+ROUND(D80*E80,2)</f>
        <v>0</v>
      </c>
    </row>
    <row r="81" spans="1:6">
      <c r="A81" s="103"/>
      <c r="B81" s="104"/>
      <c r="C81" s="105"/>
      <c r="D81" s="62"/>
      <c r="E81" s="50"/>
      <c r="F81" s="52"/>
    </row>
    <row r="82" spans="1:6" ht="38.25">
      <c r="A82" s="103" t="s">
        <v>56</v>
      </c>
      <c r="B82" s="104" t="s">
        <v>240</v>
      </c>
      <c r="C82" s="105" t="s">
        <v>14</v>
      </c>
      <c r="D82" s="62">
        <v>2</v>
      </c>
      <c r="E82" s="50"/>
      <c r="F82" s="52">
        <f t="shared" ref="F82" si="32">+ROUND(D82*E82,2)</f>
        <v>0</v>
      </c>
    </row>
    <row r="83" spans="1:6">
      <c r="A83" s="103"/>
      <c r="B83" s="104"/>
      <c r="C83" s="105"/>
      <c r="D83" s="62"/>
      <c r="E83" s="50"/>
      <c r="F83" s="52"/>
    </row>
    <row r="84" spans="1:6" ht="25.5">
      <c r="A84" s="103" t="s">
        <v>57</v>
      </c>
      <c r="B84" s="104" t="s">
        <v>60</v>
      </c>
      <c r="C84" s="105" t="s">
        <v>14</v>
      </c>
      <c r="D84" s="62">
        <v>7</v>
      </c>
      <c r="E84" s="50"/>
      <c r="F84" s="52">
        <f>+ROUND(D84*E84,2)</f>
        <v>0</v>
      </c>
    </row>
    <row r="85" spans="1:6">
      <c r="A85" s="103"/>
      <c r="B85" s="104"/>
      <c r="C85" s="105"/>
      <c r="D85" s="61"/>
      <c r="E85" s="53"/>
      <c r="F85" s="54"/>
    </row>
    <row r="86" spans="1:6" s="22" customFormat="1" ht="17.25" customHeight="1">
      <c r="A86" s="23"/>
      <c r="B86" s="24" t="s">
        <v>64</v>
      </c>
      <c r="C86" s="25"/>
      <c r="D86" s="26"/>
      <c r="E86" s="27"/>
      <c r="F86" s="43">
        <f>SUM(F46:F85)</f>
        <v>0</v>
      </c>
    </row>
    <row r="87" spans="1:6">
      <c r="A87" s="10"/>
      <c r="B87" s="11"/>
      <c r="C87" s="12"/>
      <c r="D87" s="13"/>
      <c r="E87" s="14"/>
      <c r="F87" s="15"/>
    </row>
    <row r="88" spans="1:6">
      <c r="A88" s="16" t="s">
        <v>65</v>
      </c>
      <c r="B88" s="17" t="s">
        <v>66</v>
      </c>
      <c r="C88" s="18"/>
      <c r="D88" s="19"/>
      <c r="E88" s="20"/>
      <c r="F88" s="21"/>
    </row>
    <row r="89" spans="1:6">
      <c r="A89" s="103"/>
      <c r="B89" s="104"/>
      <c r="C89" s="105"/>
      <c r="D89" s="61"/>
      <c r="E89" s="53"/>
      <c r="F89" s="54"/>
    </row>
    <row r="90" spans="1:6" ht="38.25">
      <c r="A90" s="103" t="s">
        <v>13</v>
      </c>
      <c r="B90" s="104" t="s">
        <v>67</v>
      </c>
      <c r="C90" s="105" t="s">
        <v>42</v>
      </c>
      <c r="D90" s="62">
        <v>642</v>
      </c>
      <c r="E90" s="50"/>
      <c r="F90" s="52">
        <f t="shared" ref="F90" si="33">+ROUND(D90*E90,2)</f>
        <v>0</v>
      </c>
    </row>
    <row r="91" spans="1:6">
      <c r="A91" s="103"/>
      <c r="B91" s="104"/>
      <c r="C91" s="105"/>
      <c r="D91" s="62"/>
      <c r="E91" s="50"/>
      <c r="F91" s="52"/>
    </row>
    <row r="92" spans="1:6" ht="38.25">
      <c r="A92" s="103" t="s">
        <v>15</v>
      </c>
      <c r="B92" s="104" t="s">
        <v>68</v>
      </c>
      <c r="C92" s="105" t="s">
        <v>42</v>
      </c>
      <c r="D92" s="62">
        <f>D90*1.25</f>
        <v>802.5</v>
      </c>
      <c r="E92" s="50"/>
      <c r="F92" s="52">
        <f t="shared" ref="F92" si="34">+ROUND(D92*E92,2)</f>
        <v>0</v>
      </c>
    </row>
    <row r="93" spans="1:6">
      <c r="A93" s="103"/>
      <c r="B93" s="104"/>
      <c r="C93" s="105"/>
      <c r="D93" s="62"/>
      <c r="E93" s="50"/>
      <c r="F93" s="52"/>
    </row>
    <row r="94" spans="1:6" ht="25.5">
      <c r="A94" s="103" t="s">
        <v>17</v>
      </c>
      <c r="B94" s="104" t="s">
        <v>69</v>
      </c>
      <c r="C94" s="105" t="s">
        <v>19</v>
      </c>
      <c r="D94" s="62">
        <v>676</v>
      </c>
      <c r="E94" s="50"/>
      <c r="F94" s="52">
        <f t="shared" ref="F94" si="35">+ROUND(D94*E94,2)</f>
        <v>0</v>
      </c>
    </row>
    <row r="95" spans="1:6">
      <c r="A95" s="103"/>
      <c r="B95" s="104"/>
      <c r="C95" s="105"/>
      <c r="D95" s="62"/>
      <c r="E95" s="50"/>
      <c r="F95" s="52"/>
    </row>
    <row r="96" spans="1:6" ht="63.75">
      <c r="A96" s="103" t="s">
        <v>20</v>
      </c>
      <c r="B96" s="104" t="s">
        <v>70</v>
      </c>
      <c r="C96" s="105" t="s">
        <v>19</v>
      </c>
      <c r="D96" s="62">
        <v>700</v>
      </c>
      <c r="E96" s="50"/>
      <c r="F96" s="52">
        <f t="shared" ref="F96" si="36">+ROUND(D96*E96,2)</f>
        <v>0</v>
      </c>
    </row>
    <row r="97" spans="1:6">
      <c r="A97" s="103"/>
      <c r="B97" s="104"/>
      <c r="C97" s="105"/>
      <c r="D97" s="62"/>
      <c r="E97" s="50"/>
      <c r="F97" s="52"/>
    </row>
    <row r="98" spans="1:6" ht="38.25">
      <c r="A98" s="103" t="s">
        <v>25</v>
      </c>
      <c r="B98" s="104" t="s">
        <v>71</v>
      </c>
      <c r="C98" s="105" t="s">
        <v>19</v>
      </c>
      <c r="D98" s="62">
        <v>700</v>
      </c>
      <c r="E98" s="50"/>
      <c r="F98" s="52">
        <f t="shared" ref="F98" si="37">+ROUND(D98*E98,2)</f>
        <v>0</v>
      </c>
    </row>
    <row r="99" spans="1:6">
      <c r="A99" s="103"/>
      <c r="B99" s="104"/>
      <c r="C99" s="105"/>
      <c r="D99" s="62"/>
      <c r="E99" s="50"/>
      <c r="F99" s="52"/>
    </row>
    <row r="100" spans="1:6" ht="51">
      <c r="A100" s="103" t="s">
        <v>27</v>
      </c>
      <c r="B100" s="104" t="s">
        <v>72</v>
      </c>
      <c r="C100" s="105" t="s">
        <v>42</v>
      </c>
      <c r="D100" s="62">
        <v>440</v>
      </c>
      <c r="E100" s="50"/>
      <c r="F100" s="52">
        <f t="shared" ref="F100" si="38">+ROUND(D100*E100,2)</f>
        <v>0</v>
      </c>
    </row>
    <row r="101" spans="1:6">
      <c r="A101" s="103"/>
      <c r="B101" s="104"/>
      <c r="C101" s="105"/>
      <c r="D101" s="62"/>
      <c r="E101" s="50"/>
      <c r="F101" s="52"/>
    </row>
    <row r="102" spans="1:6" ht="38.25">
      <c r="A102" s="103" t="s">
        <v>30</v>
      </c>
      <c r="B102" s="104" t="s">
        <v>73</v>
      </c>
      <c r="C102" s="105" t="s">
        <v>19</v>
      </c>
      <c r="D102" s="62">
        <v>676</v>
      </c>
      <c r="E102" s="50"/>
      <c r="F102" s="52">
        <f t="shared" ref="F102" si="39">+ROUND(D102*E102,2)</f>
        <v>0</v>
      </c>
    </row>
    <row r="103" spans="1:6">
      <c r="A103" s="103"/>
      <c r="B103" s="104"/>
      <c r="C103" s="105"/>
      <c r="D103" s="62"/>
      <c r="E103" s="50"/>
      <c r="F103" s="52"/>
    </row>
    <row r="104" spans="1:6" ht="15.75">
      <c r="A104" s="103" t="s">
        <v>31</v>
      </c>
      <c r="B104" s="104" t="s">
        <v>242</v>
      </c>
      <c r="C104" s="105" t="s">
        <v>19</v>
      </c>
      <c r="D104" s="62">
        <v>160</v>
      </c>
      <c r="E104" s="74"/>
      <c r="F104" s="52">
        <f t="shared" ref="F104" si="40">+ROUND(D104*E104,2)</f>
        <v>0</v>
      </c>
    </row>
    <row r="105" spans="1:6">
      <c r="A105" s="103"/>
      <c r="B105" s="104"/>
      <c r="C105" s="105"/>
      <c r="D105" s="61"/>
      <c r="E105" s="53"/>
      <c r="F105" s="54"/>
    </row>
    <row r="106" spans="1:6" s="22" customFormat="1" ht="17.25" customHeight="1">
      <c r="A106" s="23"/>
      <c r="B106" s="24" t="s">
        <v>74</v>
      </c>
      <c r="C106" s="25"/>
      <c r="D106" s="26"/>
      <c r="E106" s="27"/>
      <c r="F106" s="43">
        <f>SUM(F90:F105)</f>
        <v>0</v>
      </c>
    </row>
    <row r="107" spans="1:6">
      <c r="A107" s="10"/>
      <c r="B107" s="11"/>
      <c r="C107" s="12"/>
      <c r="D107" s="13"/>
      <c r="E107" s="14"/>
      <c r="F107" s="15"/>
    </row>
    <row r="108" spans="1:6">
      <c r="A108" s="16" t="s">
        <v>75</v>
      </c>
      <c r="B108" s="29" t="s">
        <v>76</v>
      </c>
      <c r="C108" s="18"/>
      <c r="D108" s="19"/>
      <c r="E108" s="20"/>
      <c r="F108" s="21"/>
    </row>
    <row r="109" spans="1:6">
      <c r="A109" s="103"/>
      <c r="B109" s="104"/>
      <c r="C109" s="105"/>
      <c r="D109" s="61"/>
      <c r="E109" s="53"/>
      <c r="F109" s="54"/>
    </row>
    <row r="110" spans="1:6" ht="25.5">
      <c r="A110" s="103" t="s">
        <v>13</v>
      </c>
      <c r="B110" s="104" t="s">
        <v>243</v>
      </c>
      <c r="C110" s="105" t="s">
        <v>14</v>
      </c>
      <c r="D110" s="62">
        <v>2</v>
      </c>
      <c r="E110" s="64">
        <v>0</v>
      </c>
      <c r="F110" s="65">
        <f t="shared" ref="F110:F135" si="41">+ROUND(D110*E110,2)</f>
        <v>0</v>
      </c>
    </row>
    <row r="111" spans="1:6">
      <c r="A111" s="103" t="s">
        <v>15</v>
      </c>
      <c r="B111" s="104" t="s">
        <v>110</v>
      </c>
      <c r="C111" s="105" t="s">
        <v>111</v>
      </c>
      <c r="D111" s="62">
        <v>12</v>
      </c>
      <c r="E111" s="64">
        <v>0</v>
      </c>
      <c r="F111" s="65">
        <f t="shared" si="41"/>
        <v>0</v>
      </c>
    </row>
    <row r="112" spans="1:6">
      <c r="A112" s="103" t="s">
        <v>17</v>
      </c>
      <c r="B112" s="104" t="s">
        <v>77</v>
      </c>
      <c r="C112" s="105" t="s">
        <v>14</v>
      </c>
      <c r="D112" s="62">
        <v>20</v>
      </c>
      <c r="E112" s="64">
        <v>0</v>
      </c>
      <c r="F112" s="65">
        <f t="shared" si="41"/>
        <v>0</v>
      </c>
    </row>
    <row r="113" spans="1:6">
      <c r="A113" s="103" t="s">
        <v>20</v>
      </c>
      <c r="B113" s="104" t="s">
        <v>78</v>
      </c>
      <c r="C113" s="105" t="s">
        <v>14</v>
      </c>
      <c r="D113" s="62">
        <v>8</v>
      </c>
      <c r="E113" s="64">
        <v>0</v>
      </c>
      <c r="F113" s="65">
        <f t="shared" si="41"/>
        <v>0</v>
      </c>
    </row>
    <row r="114" spans="1:6" ht="25.5">
      <c r="A114" s="103" t="s">
        <v>25</v>
      </c>
      <c r="B114" s="104" t="s">
        <v>79</v>
      </c>
      <c r="C114" s="105" t="s">
        <v>14</v>
      </c>
      <c r="D114" s="62">
        <v>2</v>
      </c>
      <c r="E114" s="64">
        <v>0</v>
      </c>
      <c r="F114" s="65">
        <f t="shared" si="41"/>
        <v>0</v>
      </c>
    </row>
    <row r="115" spans="1:6">
      <c r="A115" s="103" t="s">
        <v>27</v>
      </c>
      <c r="B115" s="104" t="s">
        <v>80</v>
      </c>
      <c r="C115" s="105" t="s">
        <v>14</v>
      </c>
      <c r="D115" s="62">
        <v>28</v>
      </c>
      <c r="E115" s="64">
        <v>0</v>
      </c>
      <c r="F115" s="65">
        <f t="shared" si="41"/>
        <v>0</v>
      </c>
    </row>
    <row r="116" spans="1:6" ht="25.5">
      <c r="A116" s="103" t="s">
        <v>30</v>
      </c>
      <c r="B116" s="104" t="s">
        <v>81</v>
      </c>
      <c r="C116" s="105" t="s">
        <v>14</v>
      </c>
      <c r="D116" s="62">
        <v>56</v>
      </c>
      <c r="E116" s="64">
        <v>0</v>
      </c>
      <c r="F116" s="65">
        <f t="shared" si="41"/>
        <v>0</v>
      </c>
    </row>
    <row r="117" spans="1:6">
      <c r="A117" s="103" t="s">
        <v>31</v>
      </c>
      <c r="B117" s="104" t="s">
        <v>82</v>
      </c>
      <c r="C117" s="105" t="s">
        <v>14</v>
      </c>
      <c r="D117" s="62">
        <v>112</v>
      </c>
      <c r="E117" s="64">
        <v>0</v>
      </c>
      <c r="F117" s="65">
        <f t="shared" si="41"/>
        <v>0</v>
      </c>
    </row>
    <row r="118" spans="1:6">
      <c r="A118" s="103" t="s">
        <v>33</v>
      </c>
      <c r="B118" s="104" t="s">
        <v>83</v>
      </c>
      <c r="C118" s="105" t="s">
        <v>14</v>
      </c>
      <c r="D118" s="62">
        <v>112</v>
      </c>
      <c r="E118" s="64">
        <v>0</v>
      </c>
      <c r="F118" s="65">
        <f t="shared" si="41"/>
        <v>0</v>
      </c>
    </row>
    <row r="119" spans="1:6">
      <c r="A119" s="103" t="s">
        <v>43</v>
      </c>
      <c r="B119" s="104" t="s">
        <v>84</v>
      </c>
      <c r="C119" s="105" t="s">
        <v>85</v>
      </c>
      <c r="D119" s="62">
        <v>128</v>
      </c>
      <c r="E119" s="64">
        <v>0</v>
      </c>
      <c r="F119" s="65">
        <f t="shared" si="41"/>
        <v>0</v>
      </c>
    </row>
    <row r="120" spans="1:6">
      <c r="A120" s="103" t="s">
        <v>44</v>
      </c>
      <c r="B120" s="104" t="s">
        <v>86</v>
      </c>
      <c r="C120" s="105" t="s">
        <v>85</v>
      </c>
      <c r="D120" s="62">
        <v>148</v>
      </c>
      <c r="E120" s="64">
        <v>0</v>
      </c>
      <c r="F120" s="65">
        <f t="shared" si="41"/>
        <v>0</v>
      </c>
    </row>
    <row r="121" spans="1:6">
      <c r="A121" s="103" t="s">
        <v>46</v>
      </c>
      <c r="B121" s="104" t="s">
        <v>87</v>
      </c>
      <c r="C121" s="105" t="s">
        <v>85</v>
      </c>
      <c r="D121" s="62">
        <v>10</v>
      </c>
      <c r="E121" s="64">
        <v>0</v>
      </c>
      <c r="F121" s="65">
        <f t="shared" si="41"/>
        <v>0</v>
      </c>
    </row>
    <row r="122" spans="1:6" ht="25.5">
      <c r="A122" s="103" t="s">
        <v>48</v>
      </c>
      <c r="B122" s="104" t="s">
        <v>244</v>
      </c>
      <c r="C122" s="105" t="s">
        <v>14</v>
      </c>
      <c r="D122" s="62">
        <v>8</v>
      </c>
      <c r="E122" s="64">
        <v>0</v>
      </c>
      <c r="F122" s="65">
        <f t="shared" si="41"/>
        <v>0</v>
      </c>
    </row>
    <row r="123" spans="1:6">
      <c r="A123" s="103" t="s">
        <v>50</v>
      </c>
      <c r="B123" s="104" t="s">
        <v>88</v>
      </c>
      <c r="C123" s="105" t="s">
        <v>14</v>
      </c>
      <c r="D123" s="62">
        <v>14</v>
      </c>
      <c r="E123" s="64">
        <v>0</v>
      </c>
      <c r="F123" s="65">
        <f t="shared" si="41"/>
        <v>0</v>
      </c>
    </row>
    <row r="124" spans="1:6">
      <c r="A124" s="103" t="s">
        <v>51</v>
      </c>
      <c r="B124" s="104" t="s">
        <v>89</v>
      </c>
      <c r="C124" s="105" t="s">
        <v>14</v>
      </c>
      <c r="D124" s="62">
        <v>7</v>
      </c>
      <c r="E124" s="64">
        <v>0</v>
      </c>
      <c r="F124" s="65">
        <f t="shared" si="41"/>
        <v>0</v>
      </c>
    </row>
    <row r="125" spans="1:6">
      <c r="A125" s="103" t="s">
        <v>52</v>
      </c>
      <c r="B125" s="104" t="s">
        <v>90</v>
      </c>
      <c r="C125" s="105" t="s">
        <v>14</v>
      </c>
      <c r="D125" s="62">
        <v>8</v>
      </c>
      <c r="E125" s="64">
        <v>0</v>
      </c>
      <c r="F125" s="65">
        <f t="shared" si="41"/>
        <v>0</v>
      </c>
    </row>
    <row r="126" spans="1:6">
      <c r="A126" s="103" t="s">
        <v>54</v>
      </c>
      <c r="B126" s="104" t="s">
        <v>91</v>
      </c>
      <c r="C126" s="105" t="s">
        <v>14</v>
      </c>
      <c r="D126" s="62">
        <v>38</v>
      </c>
      <c r="E126" s="64">
        <v>0</v>
      </c>
      <c r="F126" s="65">
        <f t="shared" si="41"/>
        <v>0</v>
      </c>
    </row>
    <row r="127" spans="1:6" ht="25.5">
      <c r="A127" s="103" t="s">
        <v>55</v>
      </c>
      <c r="B127" s="104" t="s">
        <v>245</v>
      </c>
      <c r="C127" s="105" t="s">
        <v>14</v>
      </c>
      <c r="D127" s="62">
        <v>2</v>
      </c>
      <c r="E127" s="64">
        <v>0</v>
      </c>
      <c r="F127" s="65">
        <f t="shared" si="41"/>
        <v>0</v>
      </c>
    </row>
    <row r="128" spans="1:6" ht="25.5">
      <c r="A128" s="103" t="s">
        <v>56</v>
      </c>
      <c r="B128" s="104" t="s">
        <v>246</v>
      </c>
      <c r="C128" s="105" t="s">
        <v>14</v>
      </c>
      <c r="D128" s="62">
        <v>2</v>
      </c>
      <c r="E128" s="64">
        <v>0</v>
      </c>
      <c r="F128" s="65">
        <f t="shared" si="41"/>
        <v>0</v>
      </c>
    </row>
    <row r="129" spans="1:6" ht="25.5">
      <c r="A129" s="103" t="s">
        <v>57</v>
      </c>
      <c r="B129" s="104" t="s">
        <v>247</v>
      </c>
      <c r="C129" s="105" t="s">
        <v>14</v>
      </c>
      <c r="D129" s="62">
        <v>2</v>
      </c>
      <c r="E129" s="64">
        <v>0</v>
      </c>
      <c r="F129" s="65">
        <f t="shared" si="41"/>
        <v>0</v>
      </c>
    </row>
    <row r="130" spans="1:6" ht="25.5">
      <c r="A130" s="103" t="s">
        <v>59</v>
      </c>
      <c r="B130" s="104" t="s">
        <v>248</v>
      </c>
      <c r="C130" s="105" t="s">
        <v>14</v>
      </c>
      <c r="D130" s="62">
        <v>2</v>
      </c>
      <c r="E130" s="64">
        <v>0</v>
      </c>
      <c r="F130" s="65">
        <f t="shared" si="41"/>
        <v>0</v>
      </c>
    </row>
    <row r="131" spans="1:6" ht="51">
      <c r="A131" s="103" t="s">
        <v>61</v>
      </c>
      <c r="B131" s="104" t="s">
        <v>94</v>
      </c>
      <c r="C131" s="105" t="s">
        <v>19</v>
      </c>
      <c r="D131" s="62">
        <v>700</v>
      </c>
      <c r="E131" s="64">
        <v>0</v>
      </c>
      <c r="F131" s="65">
        <f t="shared" si="41"/>
        <v>0</v>
      </c>
    </row>
    <row r="132" spans="1:6" ht="38.25">
      <c r="A132" s="103" t="s">
        <v>96</v>
      </c>
      <c r="B132" s="104" t="s">
        <v>95</v>
      </c>
      <c r="C132" s="105" t="s">
        <v>19</v>
      </c>
      <c r="D132" s="62">
        <v>700</v>
      </c>
      <c r="E132" s="64">
        <v>0</v>
      </c>
      <c r="F132" s="65">
        <f t="shared" si="41"/>
        <v>0</v>
      </c>
    </row>
    <row r="133" spans="1:6" ht="25.5">
      <c r="A133" s="103" t="s">
        <v>98</v>
      </c>
      <c r="B133" s="104" t="s">
        <v>97</v>
      </c>
      <c r="C133" s="105" t="s">
        <v>42</v>
      </c>
      <c r="D133" s="62">
        <v>450</v>
      </c>
      <c r="E133" s="87">
        <v>0</v>
      </c>
      <c r="F133" s="124">
        <f t="shared" si="41"/>
        <v>0</v>
      </c>
    </row>
    <row r="134" spans="1:6" ht="25.5">
      <c r="A134" s="103" t="s">
        <v>100</v>
      </c>
      <c r="B134" s="104" t="s">
        <v>99</v>
      </c>
      <c r="C134" s="105" t="s">
        <v>42</v>
      </c>
      <c r="D134" s="62">
        <v>440</v>
      </c>
      <c r="E134" s="87">
        <v>0</v>
      </c>
      <c r="F134" s="124">
        <f t="shared" si="41"/>
        <v>0</v>
      </c>
    </row>
    <row r="135" spans="1:6" ht="38.25">
      <c r="A135" s="103" t="s">
        <v>202</v>
      </c>
      <c r="B135" s="104" t="s">
        <v>319</v>
      </c>
      <c r="C135" s="105" t="s">
        <v>42</v>
      </c>
      <c r="D135" s="62">
        <v>80</v>
      </c>
      <c r="E135" s="87">
        <v>0</v>
      </c>
      <c r="F135" s="124">
        <f t="shared" si="41"/>
        <v>0</v>
      </c>
    </row>
    <row r="136" spans="1:6">
      <c r="A136" s="116"/>
      <c r="B136" s="117"/>
      <c r="C136" s="118"/>
      <c r="D136" s="63"/>
      <c r="E136" s="55"/>
      <c r="F136" s="56"/>
    </row>
    <row r="137" spans="1:6" s="22" customFormat="1" ht="17.25" customHeight="1">
      <c r="A137" s="23"/>
      <c r="B137" s="24" t="s">
        <v>101</v>
      </c>
      <c r="C137" s="25"/>
      <c r="D137" s="26"/>
      <c r="E137" s="27"/>
      <c r="F137" s="43">
        <f>SUM(F136:F136)</f>
        <v>0</v>
      </c>
    </row>
    <row r="138" spans="1:6">
      <c r="A138" s="10"/>
      <c r="B138" s="11"/>
      <c r="C138" s="12"/>
      <c r="D138" s="13"/>
      <c r="E138" s="14"/>
      <c r="F138" s="15"/>
    </row>
    <row r="139" spans="1:6">
      <c r="A139" s="16" t="s">
        <v>102</v>
      </c>
      <c r="B139" s="17" t="s">
        <v>103</v>
      </c>
      <c r="C139" s="18"/>
      <c r="D139" s="19"/>
      <c r="E139" s="20"/>
      <c r="F139" s="21"/>
    </row>
    <row r="140" spans="1:6">
      <c r="A140" s="103"/>
      <c r="B140" s="104"/>
      <c r="C140" s="105"/>
      <c r="D140" s="61"/>
      <c r="E140" s="53"/>
      <c r="F140" s="54"/>
    </row>
    <row r="141" spans="1:6">
      <c r="A141" s="103" t="s">
        <v>13</v>
      </c>
      <c r="B141" s="104" t="s">
        <v>104</v>
      </c>
      <c r="C141" s="105" t="s">
        <v>14</v>
      </c>
      <c r="D141" s="61">
        <v>1</v>
      </c>
      <c r="E141" s="69">
        <f>0.03*(F42+F86+F106)</f>
        <v>0</v>
      </c>
      <c r="F141" s="54">
        <f t="shared" ref="F141" si="42">+ROUND(D141*E141,2)</f>
        <v>0</v>
      </c>
    </row>
    <row r="142" spans="1:6">
      <c r="A142" s="103"/>
      <c r="B142" s="104"/>
      <c r="C142" s="105"/>
      <c r="D142" s="61"/>
      <c r="E142" s="53"/>
      <c r="F142" s="54"/>
    </row>
    <row r="143" spans="1:6" s="22" customFormat="1" ht="17.25" customHeight="1">
      <c r="A143" s="23"/>
      <c r="B143" s="24" t="s">
        <v>105</v>
      </c>
      <c r="C143" s="25"/>
      <c r="D143" s="26"/>
      <c r="E143" s="27"/>
      <c r="F143" s="43">
        <f>SUM(F141:F142)</f>
        <v>0</v>
      </c>
    </row>
    <row r="144" spans="1:6" s="22" customFormat="1" ht="17.25" customHeight="1">
      <c r="A144" s="30"/>
      <c r="B144" s="31" t="s">
        <v>106</v>
      </c>
      <c r="C144" s="32"/>
      <c r="D144" s="33"/>
      <c r="E144" s="34"/>
      <c r="F144" s="35"/>
    </row>
    <row r="145" spans="1:6" s="22" customFormat="1" ht="17.25" customHeight="1">
      <c r="A145" s="30"/>
      <c r="B145" s="119" t="s">
        <v>107</v>
      </c>
      <c r="C145" s="32"/>
      <c r="D145" s="33"/>
      <c r="E145" s="34"/>
      <c r="F145" s="35"/>
    </row>
    <row r="146" spans="1:6" s="102" customFormat="1">
      <c r="A146" s="148" t="s">
        <v>2</v>
      </c>
      <c r="B146" s="149"/>
      <c r="C146" s="149"/>
      <c r="D146" s="149"/>
      <c r="E146" s="149"/>
      <c r="F146" s="70"/>
    </row>
    <row r="147" spans="1:6" s="102" customFormat="1" ht="13.5" thickBot="1">
      <c r="A147" s="150"/>
      <c r="B147" s="151"/>
      <c r="C147" s="151"/>
      <c r="D147" s="151"/>
      <c r="E147" s="151"/>
      <c r="F147" s="40">
        <f>+F137+F106+F86+F42+F143</f>
        <v>0</v>
      </c>
    </row>
    <row r="148" spans="1:6" s="102" customFormat="1">
      <c r="A148" s="129" t="s">
        <v>108</v>
      </c>
      <c r="B148" s="130"/>
      <c r="C148" s="130"/>
      <c r="D148" s="130"/>
      <c r="E148" s="130"/>
      <c r="F148" s="41"/>
    </row>
    <row r="149" spans="1:6" s="102" customFormat="1">
      <c r="A149" s="131"/>
      <c r="B149" s="132"/>
      <c r="C149" s="132"/>
      <c r="D149" s="132"/>
      <c r="E149" s="132"/>
      <c r="F149" s="71">
        <f>+ROUND(F147*0.22,2)</f>
        <v>0</v>
      </c>
    </row>
    <row r="150" spans="1:6" s="102" customFormat="1" ht="12.75" customHeight="1">
      <c r="A150" s="133" t="s">
        <v>109</v>
      </c>
      <c r="B150" s="134"/>
      <c r="C150" s="134"/>
      <c r="D150" s="134"/>
      <c r="E150" s="134"/>
      <c r="F150" s="70"/>
    </row>
    <row r="151" spans="1:6" s="102" customFormat="1" ht="15.75" customHeight="1" thickBot="1">
      <c r="A151" s="135"/>
      <c r="B151" s="136"/>
      <c r="C151" s="136"/>
      <c r="D151" s="136"/>
      <c r="E151" s="136"/>
      <c r="F151" s="42">
        <f>+F147+F149</f>
        <v>0</v>
      </c>
    </row>
    <row r="152" spans="1:6" ht="13.5" thickTop="1"/>
  </sheetData>
  <mergeCells count="7">
    <mergeCell ref="A148:E149"/>
    <mergeCell ref="A150:E151"/>
    <mergeCell ref="A1:F1"/>
    <mergeCell ref="A2:F2"/>
    <mergeCell ref="A4:F4"/>
    <mergeCell ref="D5:F5"/>
    <mergeCell ref="A146:E147"/>
  </mergeCells>
  <pageMargins left="0.70866141732283472" right="0.70866141732283472" top="0.74803149606299213" bottom="0.74803149606299213" header="0.31496062992125984" footer="0.31496062992125984"/>
  <pageSetup paperSize="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02315-BF55-46C3-86A8-6F9A1403E380}">
  <sheetPr>
    <pageSetUpPr fitToPage="1"/>
  </sheetPr>
  <dimension ref="A1:G142"/>
  <sheetViews>
    <sheetView view="pageBreakPreview" zoomScale="115" zoomScaleNormal="160" zoomScaleSheetLayoutView="115" workbookViewId="0">
      <pane xSplit="6" ySplit="6" topLeftCell="G7" activePane="bottomRight" state="frozen"/>
      <selection pane="topRight" activeCell="G1" sqref="G1"/>
      <selection pane="bottomLeft" activeCell="A7" sqref="A7"/>
      <selection pane="bottomRight" sqref="A1:F1"/>
    </sheetView>
  </sheetViews>
  <sheetFormatPr defaultColWidth="9.125" defaultRowHeight="12.75"/>
  <cols>
    <col min="1" max="1" width="5.625" style="120" customWidth="1"/>
    <col min="2" max="2" width="45.75" style="36" customWidth="1"/>
    <col min="3" max="3" width="5.625" style="121" bestFit="1" customWidth="1"/>
    <col min="4" max="4" width="10.75" style="37" customWidth="1"/>
    <col min="5" max="5" width="11.75" style="38" customWidth="1"/>
    <col min="6" max="6" width="16.75" style="39" customWidth="1"/>
    <col min="7" max="16384" width="9.125" style="100"/>
  </cols>
  <sheetData>
    <row r="1" spans="1:6" ht="15.75">
      <c r="A1" s="137" t="s">
        <v>3</v>
      </c>
      <c r="B1" s="138"/>
      <c r="C1" s="138"/>
      <c r="D1" s="138"/>
      <c r="E1" s="138"/>
      <c r="F1" s="139"/>
    </row>
    <row r="2" spans="1:6">
      <c r="A2" s="140" t="s">
        <v>4</v>
      </c>
      <c r="B2" s="141"/>
      <c r="C2" s="141"/>
      <c r="D2" s="141"/>
      <c r="E2" s="141"/>
      <c r="F2" s="142"/>
    </row>
    <row r="3" spans="1:6">
      <c r="A3" s="1"/>
      <c r="B3" s="2"/>
      <c r="C3" s="2"/>
      <c r="D3" s="2"/>
      <c r="E3" s="2"/>
      <c r="F3" s="3"/>
    </row>
    <row r="4" spans="1:6" ht="40.5" customHeight="1">
      <c r="A4" s="143" t="s">
        <v>209</v>
      </c>
      <c r="B4" s="144"/>
      <c r="C4" s="144"/>
      <c r="D4" s="144"/>
      <c r="E4" s="144"/>
      <c r="F4" s="145"/>
    </row>
    <row r="5" spans="1:6" s="102" customFormat="1" ht="12.75" customHeight="1">
      <c r="A5" s="101"/>
      <c r="B5" s="4"/>
      <c r="C5" s="5"/>
      <c r="D5" s="146"/>
      <c r="E5" s="146"/>
      <c r="F5" s="147"/>
    </row>
    <row r="6" spans="1:6" s="102" customFormat="1" ht="27" customHeight="1">
      <c r="A6" s="6" t="s">
        <v>5</v>
      </c>
      <c r="B6" s="7" t="s">
        <v>6</v>
      </c>
      <c r="C6" s="7" t="s">
        <v>7</v>
      </c>
      <c r="D6" s="8" t="s">
        <v>8</v>
      </c>
      <c r="E6" s="7" t="s">
        <v>9</v>
      </c>
      <c r="F6" s="9" t="s">
        <v>10</v>
      </c>
    </row>
    <row r="7" spans="1:6" s="102" customFormat="1">
      <c r="A7" s="10"/>
      <c r="B7" s="11"/>
      <c r="C7" s="12"/>
      <c r="D7" s="13"/>
      <c r="E7" s="14"/>
      <c r="F7" s="15"/>
    </row>
    <row r="8" spans="1:6">
      <c r="A8" s="16" t="s">
        <v>11</v>
      </c>
      <c r="B8" s="17" t="s">
        <v>12</v>
      </c>
      <c r="C8" s="18"/>
      <c r="D8" s="19"/>
      <c r="E8" s="20"/>
      <c r="F8" s="21"/>
    </row>
    <row r="9" spans="1:6">
      <c r="A9" s="103"/>
      <c r="B9" s="104"/>
      <c r="C9" s="105"/>
      <c r="D9" s="61"/>
      <c r="E9" s="53"/>
      <c r="F9" s="54"/>
    </row>
    <row r="10" spans="1:6" ht="76.5">
      <c r="A10" s="103" t="s">
        <v>13</v>
      </c>
      <c r="B10" s="104" t="s">
        <v>223</v>
      </c>
      <c r="C10" s="105" t="s">
        <v>14</v>
      </c>
      <c r="D10" s="62">
        <v>1</v>
      </c>
      <c r="E10" s="50"/>
      <c r="F10" s="52">
        <f t="shared" ref="F10" si="0">+ROUND(D10*E10,2)</f>
        <v>0</v>
      </c>
    </row>
    <row r="11" spans="1:6">
      <c r="A11" s="103"/>
      <c r="B11" s="104"/>
      <c r="C11" s="105"/>
      <c r="D11" s="62"/>
      <c r="E11" s="50"/>
      <c r="F11" s="52"/>
    </row>
    <row r="12" spans="1:6" ht="38.25">
      <c r="A12" s="103" t="s">
        <v>15</v>
      </c>
      <c r="B12" s="104" t="s">
        <v>262</v>
      </c>
      <c r="C12" s="105" t="s">
        <v>16</v>
      </c>
      <c r="D12" s="62">
        <v>30</v>
      </c>
      <c r="E12" s="50"/>
      <c r="F12" s="52">
        <f t="shared" ref="F12" si="1">+ROUND(D12*E12,2)</f>
        <v>0</v>
      </c>
    </row>
    <row r="13" spans="1:6">
      <c r="A13" s="103"/>
      <c r="B13" s="104"/>
      <c r="C13" s="105"/>
      <c r="D13" s="62"/>
      <c r="E13" s="50"/>
      <c r="F13" s="52"/>
    </row>
    <row r="14" spans="1:6" ht="38.25">
      <c r="A14" s="103" t="s">
        <v>17</v>
      </c>
      <c r="B14" s="104" t="s">
        <v>18</v>
      </c>
      <c r="C14" s="105" t="s">
        <v>19</v>
      </c>
      <c r="D14" s="62">
        <v>400</v>
      </c>
      <c r="E14" s="50"/>
      <c r="F14" s="52">
        <f t="shared" ref="F14" si="2">+ROUND(D14*E14,2)</f>
        <v>0</v>
      </c>
    </row>
    <row r="15" spans="1:6">
      <c r="A15" s="103"/>
      <c r="B15" s="104"/>
      <c r="C15" s="105"/>
      <c r="D15" s="62"/>
      <c r="E15" s="50"/>
      <c r="F15" s="52"/>
    </row>
    <row r="16" spans="1:6">
      <c r="A16" s="103" t="s">
        <v>20</v>
      </c>
      <c r="B16" s="104" t="s">
        <v>224</v>
      </c>
      <c r="C16" s="105" t="s">
        <v>14</v>
      </c>
      <c r="D16" s="62">
        <v>1</v>
      </c>
      <c r="E16" s="50"/>
      <c r="F16" s="52">
        <f t="shared" ref="F16" si="3">+ROUND(D16*E16,2)</f>
        <v>0</v>
      </c>
    </row>
    <row r="17" spans="1:7">
      <c r="A17" s="103"/>
      <c r="B17" s="104"/>
      <c r="C17" s="105"/>
      <c r="D17" s="62"/>
      <c r="E17" s="50"/>
      <c r="F17" s="52"/>
    </row>
    <row r="18" spans="1:7" ht="25.5">
      <c r="A18" s="103" t="s">
        <v>25</v>
      </c>
      <c r="B18" s="104" t="s">
        <v>21</v>
      </c>
      <c r="C18" s="105"/>
      <c r="D18" s="62"/>
      <c r="E18" s="50"/>
      <c r="F18" s="52"/>
    </row>
    <row r="19" spans="1:7">
      <c r="A19" s="123" t="s">
        <v>171</v>
      </c>
      <c r="B19" s="104" t="s">
        <v>136</v>
      </c>
      <c r="C19" s="105" t="s">
        <v>14</v>
      </c>
      <c r="D19" s="62">
        <v>3</v>
      </c>
      <c r="E19" s="51"/>
      <c r="F19" s="52">
        <f t="shared" ref="F19:F20" si="4">+ROUND(D19*E19,2)</f>
        <v>0</v>
      </c>
    </row>
    <row r="20" spans="1:7">
      <c r="A20" s="123" t="s">
        <v>173</v>
      </c>
      <c r="B20" s="104" t="s">
        <v>227</v>
      </c>
      <c r="C20" s="105" t="s">
        <v>16</v>
      </c>
      <c r="D20" s="62">
        <v>150</v>
      </c>
      <c r="E20" s="51"/>
      <c r="F20" s="52">
        <f t="shared" si="4"/>
        <v>0</v>
      </c>
    </row>
    <row r="21" spans="1:7">
      <c r="A21" s="103"/>
      <c r="B21" s="104"/>
      <c r="C21" s="105"/>
      <c r="D21" s="62"/>
      <c r="E21" s="50"/>
      <c r="F21" s="52"/>
    </row>
    <row r="22" spans="1:7" ht="25.5">
      <c r="A22" s="103" t="s">
        <v>27</v>
      </c>
      <c r="B22" s="104" t="s">
        <v>26</v>
      </c>
      <c r="C22" s="105" t="s">
        <v>14</v>
      </c>
      <c r="D22" s="62">
        <v>1</v>
      </c>
      <c r="E22" s="50"/>
      <c r="F22" s="52">
        <f t="shared" ref="F22" si="5">+ROUND(D22*E22,2)</f>
        <v>0</v>
      </c>
    </row>
    <row r="23" spans="1:7">
      <c r="A23" s="103"/>
      <c r="B23" s="104"/>
      <c r="C23" s="105"/>
      <c r="D23" s="62"/>
      <c r="E23" s="50"/>
      <c r="F23" s="52"/>
    </row>
    <row r="24" spans="1:7" ht="38.25">
      <c r="A24" s="103" t="s">
        <v>30</v>
      </c>
      <c r="B24" s="104" t="s">
        <v>229</v>
      </c>
      <c r="C24" s="105" t="s">
        <v>29</v>
      </c>
      <c r="D24" s="62">
        <v>240</v>
      </c>
      <c r="E24" s="50"/>
      <c r="F24" s="52">
        <f t="shared" ref="F24" si="6">+ROUND(D24*E24,2)</f>
        <v>0</v>
      </c>
    </row>
    <row r="25" spans="1:7">
      <c r="A25" s="103"/>
      <c r="B25" s="104"/>
      <c r="C25" s="105"/>
      <c r="D25" s="62"/>
      <c r="E25" s="50"/>
      <c r="F25" s="52"/>
    </row>
    <row r="26" spans="1:7">
      <c r="A26" s="103" t="s">
        <v>31</v>
      </c>
      <c r="B26" s="104" t="s">
        <v>249</v>
      </c>
      <c r="C26" s="105" t="s">
        <v>14</v>
      </c>
      <c r="D26" s="62">
        <v>1</v>
      </c>
      <c r="E26" s="51"/>
      <c r="F26" s="52">
        <f t="shared" ref="F26" si="7">+ROUND(D26*E26,2)</f>
        <v>0</v>
      </c>
    </row>
    <row r="27" spans="1:7">
      <c r="A27" s="103"/>
      <c r="B27" s="104"/>
      <c r="C27" s="105"/>
      <c r="D27" s="62"/>
      <c r="E27" s="51"/>
      <c r="F27" s="52"/>
    </row>
    <row r="28" spans="1:7" ht="51">
      <c r="A28" s="103" t="s">
        <v>33</v>
      </c>
      <c r="B28" s="104" t="s">
        <v>250</v>
      </c>
      <c r="C28" s="105" t="s">
        <v>14</v>
      </c>
      <c r="D28" s="62">
        <v>3</v>
      </c>
      <c r="E28" s="51"/>
      <c r="F28" s="52">
        <f t="shared" ref="F28" si="8">+ROUND(D28*E28,2)</f>
        <v>0</v>
      </c>
    </row>
    <row r="29" spans="1:7">
      <c r="A29" s="103"/>
      <c r="B29" s="104"/>
      <c r="C29" s="105"/>
      <c r="D29" s="62"/>
      <c r="E29" s="51"/>
      <c r="F29" s="52"/>
    </row>
    <row r="30" spans="1:7" ht="25.5">
      <c r="A30" s="103" t="s">
        <v>43</v>
      </c>
      <c r="B30" s="104" t="s">
        <v>251</v>
      </c>
      <c r="C30" s="105" t="s">
        <v>14</v>
      </c>
      <c r="D30" s="62">
        <v>1</v>
      </c>
      <c r="E30" s="50"/>
      <c r="F30" s="52">
        <f t="shared" ref="F30" si="9">+ROUND(D30*E30,2)</f>
        <v>0</v>
      </c>
    </row>
    <row r="31" spans="1:7">
      <c r="A31" s="103"/>
      <c r="B31" s="104"/>
      <c r="C31" s="105"/>
      <c r="D31" s="62"/>
      <c r="E31" s="50"/>
      <c r="F31" s="52"/>
    </row>
    <row r="32" spans="1:7" s="115" customFormat="1" ht="25.5">
      <c r="A32" s="67" t="s">
        <v>44</v>
      </c>
      <c r="B32" s="84" t="s">
        <v>112</v>
      </c>
      <c r="C32" s="85" t="s">
        <v>16</v>
      </c>
      <c r="D32" s="66">
        <v>20</v>
      </c>
      <c r="E32" s="50"/>
      <c r="F32" s="52">
        <f t="shared" ref="F32" si="10">+ROUND(D32*E32,2)</f>
        <v>0</v>
      </c>
      <c r="G32" s="68"/>
    </row>
    <row r="33" spans="1:7" s="115" customFormat="1" ht="14.25">
      <c r="A33" s="86"/>
      <c r="B33" s="84"/>
      <c r="C33" s="85"/>
      <c r="D33" s="66"/>
      <c r="E33" s="57"/>
      <c r="F33" s="72"/>
      <c r="G33" s="68"/>
    </row>
    <row r="34" spans="1:7" s="115" customFormat="1" ht="25.5">
      <c r="A34" s="67" t="s">
        <v>46</v>
      </c>
      <c r="B34" s="84" t="s">
        <v>263</v>
      </c>
      <c r="C34" s="105" t="s">
        <v>14</v>
      </c>
      <c r="D34" s="62">
        <v>1</v>
      </c>
      <c r="E34" s="50"/>
      <c r="F34" s="52">
        <f t="shared" ref="F34" si="11">+ROUND(D34*E34,2)</f>
        <v>0</v>
      </c>
      <c r="G34" s="68"/>
    </row>
    <row r="35" spans="1:7">
      <c r="A35" s="103"/>
      <c r="B35" s="104"/>
      <c r="C35" s="105"/>
      <c r="D35" s="62"/>
      <c r="E35" s="50"/>
      <c r="F35" s="52"/>
    </row>
    <row r="36" spans="1:7" ht="25.5">
      <c r="A36" s="103" t="s">
        <v>48</v>
      </c>
      <c r="B36" s="104" t="s">
        <v>62</v>
      </c>
      <c r="C36" s="105" t="s">
        <v>63</v>
      </c>
      <c r="D36" s="62">
        <v>6</v>
      </c>
      <c r="E36" s="50"/>
      <c r="F36" s="52">
        <f t="shared" ref="F36" si="12">+ROUND(D36*E36,2)</f>
        <v>0</v>
      </c>
    </row>
    <row r="37" spans="1:7" s="115" customFormat="1" ht="14.25">
      <c r="A37" s="86"/>
      <c r="B37" s="84"/>
      <c r="C37" s="85"/>
      <c r="D37" s="66"/>
      <c r="E37" s="57"/>
      <c r="F37" s="72"/>
      <c r="G37" s="68"/>
    </row>
    <row r="38" spans="1:7" ht="38.25">
      <c r="A38" s="103" t="s">
        <v>50</v>
      </c>
      <c r="B38" s="104" t="s">
        <v>34</v>
      </c>
      <c r="C38" s="105" t="s">
        <v>14</v>
      </c>
      <c r="D38" s="62">
        <v>3</v>
      </c>
      <c r="E38" s="50"/>
      <c r="F38" s="52">
        <f t="shared" ref="F38" si="13">+ROUND(D38*E38,2)</f>
        <v>0</v>
      </c>
    </row>
    <row r="39" spans="1:7">
      <c r="A39" s="116"/>
      <c r="B39" s="117"/>
      <c r="C39" s="118"/>
      <c r="D39" s="63"/>
      <c r="E39" s="55"/>
      <c r="F39" s="56"/>
    </row>
    <row r="40" spans="1:7" s="22" customFormat="1" ht="17.25" customHeight="1">
      <c r="A40" s="23"/>
      <c r="B40" s="24" t="s">
        <v>35</v>
      </c>
      <c r="C40" s="25"/>
      <c r="D40" s="26"/>
      <c r="E40" s="27"/>
      <c r="F40" s="43">
        <f>+SUM(F10:F39)</f>
        <v>0</v>
      </c>
    </row>
    <row r="41" spans="1:7">
      <c r="A41" s="10"/>
      <c r="B41" s="11"/>
      <c r="C41" s="12"/>
      <c r="D41" s="13"/>
      <c r="E41" s="14"/>
      <c r="F41" s="15"/>
    </row>
    <row r="42" spans="1:7">
      <c r="A42" s="16" t="s">
        <v>36</v>
      </c>
      <c r="B42" s="17" t="s">
        <v>37</v>
      </c>
      <c r="C42" s="18"/>
      <c r="D42" s="19"/>
      <c r="E42" s="20"/>
      <c r="F42" s="21"/>
    </row>
    <row r="43" spans="1:7">
      <c r="A43" s="103"/>
      <c r="B43" s="104"/>
      <c r="C43" s="105"/>
      <c r="D43" s="61"/>
      <c r="E43" s="53"/>
      <c r="F43" s="54"/>
    </row>
    <row r="44" spans="1:7" ht="38.25">
      <c r="A44" s="103" t="s">
        <v>13</v>
      </c>
      <c r="B44" s="104" t="s">
        <v>233</v>
      </c>
      <c r="C44" s="105" t="s">
        <v>14</v>
      </c>
      <c r="D44" s="62">
        <v>148</v>
      </c>
      <c r="E44" s="50"/>
      <c r="F44" s="52">
        <f t="shared" ref="F44" si="14">+ROUND(D44*E44,2)</f>
        <v>0</v>
      </c>
    </row>
    <row r="45" spans="1:7">
      <c r="A45" s="103"/>
      <c r="B45" s="104"/>
      <c r="C45" s="105"/>
      <c r="D45" s="62"/>
      <c r="E45" s="50"/>
      <c r="F45" s="52"/>
    </row>
    <row r="46" spans="1:7" ht="38.25">
      <c r="A46" s="103" t="s">
        <v>15</v>
      </c>
      <c r="B46" s="104" t="s">
        <v>253</v>
      </c>
      <c r="C46" s="105" t="s">
        <v>14</v>
      </c>
      <c r="D46" s="62">
        <v>152</v>
      </c>
      <c r="E46" s="50"/>
      <c r="F46" s="52">
        <f t="shared" ref="F46" si="15">+ROUND(D46*E46,2)</f>
        <v>0</v>
      </c>
    </row>
    <row r="47" spans="1:7">
      <c r="A47" s="103"/>
      <c r="B47" s="104"/>
      <c r="C47" s="105"/>
      <c r="D47" s="62"/>
      <c r="E47" s="50"/>
      <c r="F47" s="52"/>
    </row>
    <row r="48" spans="1:7">
      <c r="A48" s="103" t="s">
        <v>17</v>
      </c>
      <c r="B48" s="104" t="s">
        <v>39</v>
      </c>
      <c r="C48" s="105" t="s">
        <v>14</v>
      </c>
      <c r="D48" s="62">
        <v>54</v>
      </c>
      <c r="E48" s="50"/>
      <c r="F48" s="52">
        <f t="shared" ref="F48" si="16">+ROUND(D48*E48,2)</f>
        <v>0</v>
      </c>
    </row>
    <row r="49" spans="1:7">
      <c r="A49" s="103"/>
      <c r="B49" s="104"/>
      <c r="C49" s="105"/>
      <c r="D49" s="62"/>
      <c r="E49" s="50"/>
      <c r="F49" s="52"/>
    </row>
    <row r="50" spans="1:7" ht="38.25">
      <c r="A50" s="103" t="s">
        <v>20</v>
      </c>
      <c r="B50" s="104" t="s">
        <v>252</v>
      </c>
      <c r="C50" s="105" t="s">
        <v>14</v>
      </c>
      <c r="D50" s="62">
        <v>3</v>
      </c>
      <c r="E50" s="50"/>
      <c r="F50" s="52">
        <f t="shared" ref="F50" si="17">+ROUND(D50*E50,2)</f>
        <v>0</v>
      </c>
    </row>
    <row r="51" spans="1:7">
      <c r="A51" s="103"/>
      <c r="B51" s="104"/>
      <c r="C51" s="105"/>
      <c r="D51" s="62"/>
      <c r="E51" s="50"/>
      <c r="F51" s="52"/>
    </row>
    <row r="52" spans="1:7" ht="51">
      <c r="A52" s="103" t="s">
        <v>25</v>
      </c>
      <c r="B52" s="104" t="s">
        <v>40</v>
      </c>
      <c r="C52" s="105" t="s">
        <v>16</v>
      </c>
      <c r="D52" s="62">
        <v>32</v>
      </c>
      <c r="E52" s="50"/>
      <c r="F52" s="52">
        <f t="shared" ref="F52" si="18">+ROUND(D52*E52,2)</f>
        <v>0</v>
      </c>
    </row>
    <row r="53" spans="1:7">
      <c r="A53" s="103"/>
      <c r="B53" s="104"/>
      <c r="C53" s="105"/>
      <c r="D53" s="62"/>
      <c r="E53" s="50"/>
      <c r="F53" s="52"/>
    </row>
    <row r="54" spans="1:7" ht="38.25">
      <c r="A54" s="103" t="s">
        <v>27</v>
      </c>
      <c r="B54" s="104" t="s">
        <v>282</v>
      </c>
      <c r="C54" s="105" t="s">
        <v>42</v>
      </c>
      <c r="D54" s="62">
        <v>410</v>
      </c>
      <c r="E54" s="50"/>
      <c r="F54" s="52">
        <f t="shared" ref="F54" si="19">+ROUND(D54*E54,2)</f>
        <v>0</v>
      </c>
    </row>
    <row r="55" spans="1:7">
      <c r="A55" s="103"/>
      <c r="B55" s="104"/>
      <c r="C55" s="105"/>
      <c r="D55" s="62"/>
      <c r="E55" s="50"/>
      <c r="F55" s="52"/>
    </row>
    <row r="56" spans="1:7" ht="76.5">
      <c r="A56" s="103" t="s">
        <v>30</v>
      </c>
      <c r="B56" s="104" t="s">
        <v>254</v>
      </c>
      <c r="C56" s="105" t="s">
        <v>14</v>
      </c>
      <c r="D56" s="62">
        <v>3</v>
      </c>
      <c r="E56" s="50"/>
      <c r="F56" s="52">
        <f t="shared" ref="F56" si="20">+ROUND(D56*E56,2)</f>
        <v>0</v>
      </c>
    </row>
    <row r="57" spans="1:7">
      <c r="A57" s="103"/>
      <c r="B57" s="104"/>
      <c r="C57" s="105"/>
      <c r="D57" s="62"/>
      <c r="E57" s="50"/>
      <c r="F57" s="52"/>
    </row>
    <row r="58" spans="1:7" ht="51">
      <c r="A58" s="103" t="s">
        <v>31</v>
      </c>
      <c r="B58" s="104" t="s">
        <v>237</v>
      </c>
      <c r="C58" s="105" t="s">
        <v>16</v>
      </c>
      <c r="D58" s="62">
        <v>58</v>
      </c>
      <c r="E58" s="50"/>
      <c r="F58" s="52">
        <f t="shared" ref="F58" si="21">+ROUND(D58*E58,2)</f>
        <v>0</v>
      </c>
    </row>
    <row r="59" spans="1:7">
      <c r="A59" s="103"/>
      <c r="B59" s="104"/>
      <c r="C59" s="105"/>
      <c r="D59" s="62"/>
      <c r="E59" s="50"/>
      <c r="F59" s="52"/>
    </row>
    <row r="60" spans="1:7" ht="38.25">
      <c r="A60" s="103" t="s">
        <v>33</v>
      </c>
      <c r="B60" s="104" t="s">
        <v>255</v>
      </c>
      <c r="C60" s="105" t="s">
        <v>14</v>
      </c>
      <c r="D60" s="62">
        <v>1</v>
      </c>
      <c r="E60" s="50"/>
      <c r="F60" s="52">
        <f t="shared" ref="F60" si="22">+ROUND(D60*E60,2)</f>
        <v>0</v>
      </c>
      <c r="G60" s="68"/>
    </row>
    <row r="61" spans="1:7" ht="14.25">
      <c r="A61" s="103"/>
      <c r="B61" s="104"/>
      <c r="C61" s="105"/>
      <c r="D61" s="62"/>
      <c r="E61" s="50"/>
      <c r="F61" s="52"/>
      <c r="G61" s="68"/>
    </row>
    <row r="62" spans="1:7" ht="43.5" customHeight="1">
      <c r="A62" s="103" t="s">
        <v>43</v>
      </c>
      <c r="B62" s="104" t="s">
        <v>256</v>
      </c>
      <c r="C62" s="105" t="s">
        <v>16</v>
      </c>
      <c r="D62" s="62">
        <v>120</v>
      </c>
      <c r="E62" s="50"/>
      <c r="F62" s="52">
        <f t="shared" ref="F62" si="23">+ROUND(D62*E62,2)</f>
        <v>0</v>
      </c>
    </row>
    <row r="63" spans="1:7">
      <c r="A63" s="103"/>
      <c r="B63" s="104"/>
      <c r="C63" s="105"/>
      <c r="D63" s="62"/>
      <c r="E63" s="50"/>
      <c r="F63" s="52"/>
    </row>
    <row r="64" spans="1:7" ht="25.5">
      <c r="A64" s="103" t="s">
        <v>44</v>
      </c>
      <c r="B64" s="104" t="s">
        <v>47</v>
      </c>
      <c r="C64" s="105" t="s">
        <v>14</v>
      </c>
      <c r="D64" s="62">
        <v>62</v>
      </c>
      <c r="E64" s="50"/>
      <c r="F64" s="52">
        <f t="shared" ref="F64" si="24">+ROUND(D64*E64,2)</f>
        <v>0</v>
      </c>
    </row>
    <row r="65" spans="1:6">
      <c r="A65" s="103"/>
      <c r="B65" s="104"/>
      <c r="C65" s="105"/>
      <c r="D65" s="62"/>
      <c r="E65" s="50"/>
      <c r="F65" s="52"/>
    </row>
    <row r="66" spans="1:6" ht="25.5">
      <c r="A66" s="103" t="s">
        <v>46</v>
      </c>
      <c r="B66" s="104" t="s">
        <v>49</v>
      </c>
      <c r="C66" s="105" t="s">
        <v>14</v>
      </c>
      <c r="D66" s="62">
        <v>6</v>
      </c>
      <c r="E66" s="50"/>
      <c r="F66" s="52">
        <f t="shared" ref="F66" si="25">+ROUND(D66*E66,2)</f>
        <v>0</v>
      </c>
    </row>
    <row r="67" spans="1:6">
      <c r="A67" s="103"/>
      <c r="B67" s="104"/>
      <c r="C67" s="105"/>
      <c r="D67" s="62"/>
      <c r="E67" s="50"/>
      <c r="F67" s="52"/>
    </row>
    <row r="68" spans="1:6" ht="25.5">
      <c r="A68" s="103" t="s">
        <v>48</v>
      </c>
      <c r="B68" s="104" t="s">
        <v>257</v>
      </c>
      <c r="C68" s="105" t="s">
        <v>14</v>
      </c>
      <c r="D68" s="62">
        <v>184</v>
      </c>
      <c r="E68" s="50"/>
      <c r="F68" s="52">
        <f t="shared" ref="F68" si="26">+ROUND(D68*E68,2)</f>
        <v>0</v>
      </c>
    </row>
    <row r="69" spans="1:6">
      <c r="A69" s="103"/>
      <c r="B69" s="104"/>
      <c r="C69" s="105"/>
      <c r="D69" s="62"/>
      <c r="E69" s="50"/>
      <c r="F69" s="52"/>
    </row>
    <row r="70" spans="1:6" ht="25.5">
      <c r="A70" s="103" t="s">
        <v>50</v>
      </c>
      <c r="B70" s="104" t="s">
        <v>53</v>
      </c>
      <c r="C70" s="105" t="s">
        <v>14</v>
      </c>
      <c r="D70" s="62">
        <v>74</v>
      </c>
      <c r="E70" s="50"/>
      <c r="F70" s="52">
        <f t="shared" ref="F70" si="27">+ROUND(D70*E70,2)</f>
        <v>0</v>
      </c>
    </row>
    <row r="71" spans="1:6">
      <c r="A71" s="103"/>
      <c r="B71" s="104"/>
      <c r="C71" s="105"/>
      <c r="D71" s="62"/>
      <c r="E71" s="50"/>
      <c r="F71" s="52"/>
    </row>
    <row r="72" spans="1:6" ht="25.5">
      <c r="A72" s="103" t="s">
        <v>51</v>
      </c>
      <c r="B72" s="104" t="s">
        <v>258</v>
      </c>
      <c r="C72" s="105" t="s">
        <v>14</v>
      </c>
      <c r="D72" s="62">
        <v>3</v>
      </c>
      <c r="E72" s="50"/>
      <c r="F72" s="52">
        <f t="shared" ref="F72" si="28">+ROUND(D72*E72,2)</f>
        <v>0</v>
      </c>
    </row>
    <row r="73" spans="1:6">
      <c r="A73" s="103"/>
      <c r="B73" s="104"/>
      <c r="C73" s="105"/>
      <c r="D73" s="62"/>
      <c r="E73" s="50"/>
      <c r="F73" s="52"/>
    </row>
    <row r="74" spans="1:6" ht="25.5">
      <c r="A74" s="103" t="s">
        <v>52</v>
      </c>
      <c r="B74" s="104" t="s">
        <v>261</v>
      </c>
      <c r="C74" s="105" t="s">
        <v>16</v>
      </c>
      <c r="D74" s="62">
        <v>280</v>
      </c>
      <c r="E74" s="50"/>
      <c r="F74" s="52">
        <f t="shared" ref="F74" si="29">+ROUND(D74*E74,2)</f>
        <v>0</v>
      </c>
    </row>
    <row r="75" spans="1:6">
      <c r="A75" s="103"/>
      <c r="B75" s="104"/>
      <c r="C75" s="105"/>
      <c r="D75" s="62"/>
      <c r="E75" s="50"/>
      <c r="F75" s="52"/>
    </row>
    <row r="76" spans="1:6" ht="38.25">
      <c r="A76" s="103" t="s">
        <v>54</v>
      </c>
      <c r="B76" s="104" t="s">
        <v>58</v>
      </c>
      <c r="C76" s="105" t="s">
        <v>14</v>
      </c>
      <c r="D76" s="62">
        <v>4</v>
      </c>
      <c r="E76" s="50"/>
      <c r="F76" s="52">
        <f t="shared" ref="F76" si="30">+ROUND(D76*E76,2)</f>
        <v>0</v>
      </c>
    </row>
    <row r="77" spans="1:6">
      <c r="A77" s="103"/>
      <c r="B77" s="104"/>
      <c r="C77" s="105"/>
      <c r="D77" s="62"/>
      <c r="E77" s="50"/>
      <c r="F77" s="52"/>
    </row>
    <row r="78" spans="1:6" ht="25.5">
      <c r="A78" s="103" t="s">
        <v>55</v>
      </c>
      <c r="B78" s="104" t="s">
        <v>60</v>
      </c>
      <c r="C78" s="105" t="s">
        <v>14</v>
      </c>
      <c r="D78" s="62">
        <v>9</v>
      </c>
      <c r="E78" s="50"/>
      <c r="F78" s="52">
        <f>+ROUND(D78*E78,2)</f>
        <v>0</v>
      </c>
    </row>
    <row r="79" spans="1:6">
      <c r="A79" s="103"/>
      <c r="B79" s="104"/>
      <c r="C79" s="105"/>
      <c r="D79" s="61"/>
      <c r="E79" s="53"/>
      <c r="F79" s="54"/>
    </row>
    <row r="80" spans="1:6" s="22" customFormat="1" ht="17.25" customHeight="1">
      <c r="A80" s="23"/>
      <c r="B80" s="24" t="s">
        <v>64</v>
      </c>
      <c r="C80" s="25"/>
      <c r="D80" s="26"/>
      <c r="E80" s="27"/>
      <c r="F80" s="43">
        <f>SUM(F44:F79)</f>
        <v>0</v>
      </c>
    </row>
    <row r="81" spans="1:6">
      <c r="A81" s="10"/>
      <c r="B81" s="11"/>
      <c r="C81" s="12"/>
      <c r="D81" s="13"/>
      <c r="E81" s="14"/>
      <c r="F81" s="15"/>
    </row>
    <row r="82" spans="1:6">
      <c r="A82" s="16" t="s">
        <v>65</v>
      </c>
      <c r="B82" s="17" t="s">
        <v>66</v>
      </c>
      <c r="C82" s="18"/>
      <c r="D82" s="19"/>
      <c r="E82" s="20"/>
      <c r="F82" s="21"/>
    </row>
    <row r="83" spans="1:6">
      <c r="A83" s="103"/>
      <c r="B83" s="104"/>
      <c r="C83" s="105"/>
      <c r="D83" s="61"/>
      <c r="E83" s="53"/>
      <c r="F83" s="54"/>
    </row>
    <row r="84" spans="1:6" ht="38.25">
      <c r="A84" s="103" t="s">
        <v>13</v>
      </c>
      <c r="B84" s="104" t="s">
        <v>67</v>
      </c>
      <c r="C84" s="105" t="s">
        <v>42</v>
      </c>
      <c r="D84" s="62">
        <v>710</v>
      </c>
      <c r="E84" s="50"/>
      <c r="F84" s="52">
        <f t="shared" ref="F84" si="31">+ROUND(D84*E84,2)</f>
        <v>0</v>
      </c>
    </row>
    <row r="85" spans="1:6">
      <c r="A85" s="103"/>
      <c r="B85" s="104"/>
      <c r="C85" s="105"/>
      <c r="D85" s="62"/>
      <c r="E85" s="50"/>
      <c r="F85" s="52"/>
    </row>
    <row r="86" spans="1:6" ht="38.25">
      <c r="A86" s="103" t="s">
        <v>15</v>
      </c>
      <c r="B86" s="104" t="s">
        <v>68</v>
      </c>
      <c r="C86" s="105" t="s">
        <v>42</v>
      </c>
      <c r="D86" s="62">
        <v>890</v>
      </c>
      <c r="E86" s="50"/>
      <c r="F86" s="52">
        <f t="shared" ref="F86" si="32">+ROUND(D86*E86,2)</f>
        <v>0</v>
      </c>
    </row>
    <row r="87" spans="1:6">
      <c r="A87" s="103"/>
      <c r="B87" s="104"/>
      <c r="C87" s="105"/>
      <c r="D87" s="62"/>
      <c r="E87" s="50"/>
      <c r="F87" s="52"/>
    </row>
    <row r="88" spans="1:6" ht="25.5">
      <c r="A88" s="103" t="s">
        <v>17</v>
      </c>
      <c r="B88" s="104" t="s">
        <v>69</v>
      </c>
      <c r="C88" s="105" t="s">
        <v>19</v>
      </c>
      <c r="D88" s="62">
        <v>750</v>
      </c>
      <c r="E88" s="50"/>
      <c r="F88" s="52">
        <f t="shared" ref="F88" si="33">+ROUND(D88*E88,2)</f>
        <v>0</v>
      </c>
    </row>
    <row r="89" spans="1:6">
      <c r="A89" s="103"/>
      <c r="B89" s="104"/>
      <c r="C89" s="105"/>
      <c r="D89" s="62"/>
      <c r="E89" s="50"/>
      <c r="F89" s="52"/>
    </row>
    <row r="90" spans="1:6" ht="63.75">
      <c r="A90" s="103" t="s">
        <v>20</v>
      </c>
      <c r="B90" s="104" t="s">
        <v>70</v>
      </c>
      <c r="C90" s="105" t="s">
        <v>19</v>
      </c>
      <c r="D90" s="62">
        <v>770</v>
      </c>
      <c r="E90" s="50"/>
      <c r="F90" s="52">
        <f t="shared" ref="F90" si="34">+ROUND(D90*E90,2)</f>
        <v>0</v>
      </c>
    </row>
    <row r="91" spans="1:6">
      <c r="A91" s="103"/>
      <c r="B91" s="104"/>
      <c r="C91" s="105"/>
      <c r="D91" s="62"/>
      <c r="E91" s="50"/>
      <c r="F91" s="52"/>
    </row>
    <row r="92" spans="1:6" ht="38.25">
      <c r="A92" s="103" t="s">
        <v>25</v>
      </c>
      <c r="B92" s="104" t="s">
        <v>71</v>
      </c>
      <c r="C92" s="105" t="s">
        <v>19</v>
      </c>
      <c r="D92" s="62">
        <v>770</v>
      </c>
      <c r="E92" s="50"/>
      <c r="F92" s="52">
        <f t="shared" ref="F92" si="35">+ROUND(D92*E92,2)</f>
        <v>0</v>
      </c>
    </row>
    <row r="93" spans="1:6">
      <c r="A93" s="103"/>
      <c r="B93" s="104"/>
      <c r="C93" s="105"/>
      <c r="D93" s="62"/>
      <c r="E93" s="50"/>
      <c r="F93" s="52"/>
    </row>
    <row r="94" spans="1:6" ht="51">
      <c r="A94" s="103" t="s">
        <v>27</v>
      </c>
      <c r="B94" s="104" t="s">
        <v>72</v>
      </c>
      <c r="C94" s="105" t="s">
        <v>42</v>
      </c>
      <c r="D94" s="62">
        <v>480</v>
      </c>
      <c r="E94" s="50"/>
      <c r="F94" s="52">
        <f t="shared" ref="F94" si="36">+ROUND(D94*E94,2)</f>
        <v>0</v>
      </c>
    </row>
    <row r="95" spans="1:6">
      <c r="A95" s="103"/>
      <c r="B95" s="104"/>
      <c r="C95" s="105"/>
      <c r="D95" s="62"/>
      <c r="E95" s="50"/>
      <c r="F95" s="52"/>
    </row>
    <row r="96" spans="1:6" ht="38.25">
      <c r="A96" s="103" t="s">
        <v>30</v>
      </c>
      <c r="B96" s="104" t="s">
        <v>73</v>
      </c>
      <c r="C96" s="105" t="s">
        <v>19</v>
      </c>
      <c r="D96" s="62">
        <v>750</v>
      </c>
      <c r="E96" s="50"/>
      <c r="F96" s="52">
        <f t="shared" ref="F96" si="37">+ROUND(D96*E96,2)</f>
        <v>0</v>
      </c>
    </row>
    <row r="97" spans="1:6">
      <c r="A97" s="103"/>
      <c r="B97" s="104"/>
      <c r="C97" s="105"/>
      <c r="D97" s="61"/>
      <c r="E97" s="53"/>
      <c r="F97" s="54"/>
    </row>
    <row r="98" spans="1:6" s="22" customFormat="1" ht="17.25" customHeight="1">
      <c r="A98" s="23"/>
      <c r="B98" s="24" t="s">
        <v>74</v>
      </c>
      <c r="C98" s="25"/>
      <c r="D98" s="26"/>
      <c r="E98" s="27"/>
      <c r="F98" s="43">
        <f>SUM(F84:F97)</f>
        <v>0</v>
      </c>
    </row>
    <row r="99" spans="1:6">
      <c r="A99" s="10"/>
      <c r="B99" s="11"/>
      <c r="C99" s="12"/>
      <c r="D99" s="13"/>
      <c r="E99" s="14"/>
      <c r="F99" s="15"/>
    </row>
    <row r="100" spans="1:6">
      <c r="A100" s="16" t="s">
        <v>75</v>
      </c>
      <c r="B100" s="29" t="s">
        <v>76</v>
      </c>
      <c r="C100" s="18"/>
      <c r="D100" s="19"/>
      <c r="E100" s="20"/>
      <c r="F100" s="21"/>
    </row>
    <row r="101" spans="1:6">
      <c r="A101" s="103"/>
      <c r="B101" s="104"/>
      <c r="C101" s="105"/>
      <c r="D101" s="61"/>
      <c r="E101" s="53"/>
      <c r="F101" s="54"/>
    </row>
    <row r="102" spans="1:6">
      <c r="A102" s="103" t="s">
        <v>13</v>
      </c>
      <c r="B102" s="104" t="s">
        <v>195</v>
      </c>
      <c r="C102" s="105" t="s">
        <v>14</v>
      </c>
      <c r="D102" s="62">
        <v>3</v>
      </c>
      <c r="E102" s="64">
        <v>0</v>
      </c>
      <c r="F102" s="65">
        <f t="shared" ref="F102:F125" si="38">+ROUND(D102*E102,2)</f>
        <v>0</v>
      </c>
    </row>
    <row r="103" spans="1:6">
      <c r="A103" s="103" t="s">
        <v>15</v>
      </c>
      <c r="B103" s="104" t="s">
        <v>110</v>
      </c>
      <c r="C103" s="105" t="s">
        <v>111</v>
      </c>
      <c r="D103" s="62">
        <v>48</v>
      </c>
      <c r="E103" s="64">
        <v>0</v>
      </c>
      <c r="F103" s="65">
        <f t="shared" si="38"/>
        <v>0</v>
      </c>
    </row>
    <row r="104" spans="1:6">
      <c r="A104" s="103" t="s">
        <v>17</v>
      </c>
      <c r="B104" s="104" t="s">
        <v>77</v>
      </c>
      <c r="C104" s="105" t="s">
        <v>14</v>
      </c>
      <c r="D104" s="62">
        <v>24</v>
      </c>
      <c r="E104" s="64">
        <v>0</v>
      </c>
      <c r="F104" s="65">
        <f t="shared" si="38"/>
        <v>0</v>
      </c>
    </row>
    <row r="105" spans="1:6">
      <c r="A105" s="103" t="s">
        <v>20</v>
      </c>
      <c r="B105" s="104" t="s">
        <v>78</v>
      </c>
      <c r="C105" s="105" t="s">
        <v>14</v>
      </c>
      <c r="D105" s="62">
        <v>6</v>
      </c>
      <c r="E105" s="64">
        <v>0</v>
      </c>
      <c r="F105" s="65">
        <f t="shared" si="38"/>
        <v>0</v>
      </c>
    </row>
    <row r="106" spans="1:6">
      <c r="A106" s="103" t="s">
        <v>25</v>
      </c>
      <c r="B106" s="104" t="s">
        <v>127</v>
      </c>
      <c r="C106" s="105" t="s">
        <v>14</v>
      </c>
      <c r="D106" s="62">
        <v>3</v>
      </c>
      <c r="E106" s="64">
        <v>0</v>
      </c>
      <c r="F106" s="65">
        <f t="shared" si="38"/>
        <v>0</v>
      </c>
    </row>
    <row r="107" spans="1:6">
      <c r="A107" s="103" t="s">
        <v>27</v>
      </c>
      <c r="B107" s="104" t="s">
        <v>80</v>
      </c>
      <c r="C107" s="105" t="s">
        <v>14</v>
      </c>
      <c r="D107" s="62">
        <v>30</v>
      </c>
      <c r="E107" s="64">
        <v>0</v>
      </c>
      <c r="F107" s="65">
        <f t="shared" si="38"/>
        <v>0</v>
      </c>
    </row>
    <row r="108" spans="1:6" ht="25.5">
      <c r="A108" s="103" t="s">
        <v>30</v>
      </c>
      <c r="B108" s="104" t="s">
        <v>81</v>
      </c>
      <c r="C108" s="105" t="s">
        <v>14</v>
      </c>
      <c r="D108" s="62">
        <v>60</v>
      </c>
      <c r="E108" s="64">
        <v>0</v>
      </c>
      <c r="F108" s="65">
        <f t="shared" si="38"/>
        <v>0</v>
      </c>
    </row>
    <row r="109" spans="1:6">
      <c r="A109" s="103" t="s">
        <v>31</v>
      </c>
      <c r="B109" s="104" t="s">
        <v>82</v>
      </c>
      <c r="C109" s="105" t="s">
        <v>14</v>
      </c>
      <c r="D109" s="62">
        <v>120</v>
      </c>
      <c r="E109" s="64">
        <v>0</v>
      </c>
      <c r="F109" s="65">
        <f t="shared" si="38"/>
        <v>0</v>
      </c>
    </row>
    <row r="110" spans="1:6">
      <c r="A110" s="103" t="s">
        <v>33</v>
      </c>
      <c r="B110" s="104" t="s">
        <v>83</v>
      </c>
      <c r="C110" s="105" t="s">
        <v>14</v>
      </c>
      <c r="D110" s="62">
        <v>120</v>
      </c>
      <c r="E110" s="64">
        <v>0</v>
      </c>
      <c r="F110" s="65">
        <f t="shared" si="38"/>
        <v>0</v>
      </c>
    </row>
    <row r="111" spans="1:6">
      <c r="A111" s="103" t="s">
        <v>43</v>
      </c>
      <c r="B111" s="104" t="s">
        <v>84</v>
      </c>
      <c r="C111" s="105" t="s">
        <v>85</v>
      </c>
      <c r="D111" s="62">
        <v>184</v>
      </c>
      <c r="E111" s="64">
        <v>0</v>
      </c>
      <c r="F111" s="65">
        <f t="shared" si="38"/>
        <v>0</v>
      </c>
    </row>
    <row r="112" spans="1:6">
      <c r="A112" s="103" t="s">
        <v>44</v>
      </c>
      <c r="B112" s="104" t="s">
        <v>86</v>
      </c>
      <c r="C112" s="105" t="s">
        <v>85</v>
      </c>
      <c r="D112" s="62">
        <v>74</v>
      </c>
      <c r="E112" s="64">
        <v>0</v>
      </c>
      <c r="F112" s="65">
        <f t="shared" si="38"/>
        <v>0</v>
      </c>
    </row>
    <row r="113" spans="1:6">
      <c r="A113" s="103" t="s">
        <v>46</v>
      </c>
      <c r="B113" s="104" t="s">
        <v>88</v>
      </c>
      <c r="C113" s="105" t="s">
        <v>14</v>
      </c>
      <c r="D113" s="62">
        <v>15</v>
      </c>
      <c r="E113" s="64">
        <v>0</v>
      </c>
      <c r="F113" s="65">
        <f t="shared" si="38"/>
        <v>0</v>
      </c>
    </row>
    <row r="114" spans="1:6">
      <c r="A114" s="103" t="s">
        <v>48</v>
      </c>
      <c r="B114" s="104" t="s">
        <v>89</v>
      </c>
      <c r="C114" s="105" t="s">
        <v>14</v>
      </c>
      <c r="D114" s="62">
        <v>9</v>
      </c>
      <c r="E114" s="64">
        <v>0</v>
      </c>
      <c r="F114" s="65">
        <f t="shared" si="38"/>
        <v>0</v>
      </c>
    </row>
    <row r="115" spans="1:6">
      <c r="A115" s="103" t="s">
        <v>50</v>
      </c>
      <c r="B115" s="104" t="s">
        <v>90</v>
      </c>
      <c r="C115" s="105" t="s">
        <v>14</v>
      </c>
      <c r="D115" s="62">
        <v>6</v>
      </c>
      <c r="E115" s="64">
        <v>0</v>
      </c>
      <c r="F115" s="65">
        <f t="shared" si="38"/>
        <v>0</v>
      </c>
    </row>
    <row r="116" spans="1:6">
      <c r="A116" s="103" t="s">
        <v>51</v>
      </c>
      <c r="B116" s="104" t="s">
        <v>91</v>
      </c>
      <c r="C116" s="105" t="s">
        <v>14</v>
      </c>
      <c r="D116" s="62">
        <v>62</v>
      </c>
      <c r="E116" s="64">
        <v>0</v>
      </c>
      <c r="F116" s="65">
        <f t="shared" si="38"/>
        <v>0</v>
      </c>
    </row>
    <row r="117" spans="1:6" ht="25.5">
      <c r="A117" s="103" t="s">
        <v>52</v>
      </c>
      <c r="B117" s="104" t="s">
        <v>245</v>
      </c>
      <c r="C117" s="105" t="s">
        <v>14</v>
      </c>
      <c r="D117" s="62">
        <v>1</v>
      </c>
      <c r="E117" s="64">
        <v>0</v>
      </c>
      <c r="F117" s="65">
        <f t="shared" si="38"/>
        <v>0</v>
      </c>
    </row>
    <row r="118" spans="1:6" ht="25.5">
      <c r="A118" s="103" t="s">
        <v>54</v>
      </c>
      <c r="B118" s="104" t="s">
        <v>246</v>
      </c>
      <c r="C118" s="105" t="s">
        <v>14</v>
      </c>
      <c r="D118" s="62">
        <v>1</v>
      </c>
      <c r="E118" s="64">
        <v>0</v>
      </c>
      <c r="F118" s="65">
        <f t="shared" si="38"/>
        <v>0</v>
      </c>
    </row>
    <row r="119" spans="1:6" ht="25.5">
      <c r="A119" s="103" t="s">
        <v>55</v>
      </c>
      <c r="B119" s="104" t="s">
        <v>93</v>
      </c>
      <c r="C119" s="105" t="s">
        <v>14</v>
      </c>
      <c r="D119" s="62">
        <v>2</v>
      </c>
      <c r="E119" s="64">
        <v>0</v>
      </c>
      <c r="F119" s="65">
        <f t="shared" si="38"/>
        <v>0</v>
      </c>
    </row>
    <row r="120" spans="1:6" ht="25.5">
      <c r="A120" s="103" t="s">
        <v>56</v>
      </c>
      <c r="B120" s="104" t="s">
        <v>92</v>
      </c>
      <c r="C120" s="105" t="s">
        <v>14</v>
      </c>
      <c r="D120" s="62">
        <v>2</v>
      </c>
      <c r="E120" s="64">
        <v>0</v>
      </c>
      <c r="F120" s="65">
        <f t="shared" si="38"/>
        <v>0</v>
      </c>
    </row>
    <row r="121" spans="1:6" ht="51">
      <c r="A121" s="103" t="s">
        <v>57</v>
      </c>
      <c r="B121" s="104" t="s">
        <v>94</v>
      </c>
      <c r="C121" s="105" t="s">
        <v>19</v>
      </c>
      <c r="D121" s="76">
        <v>770</v>
      </c>
      <c r="E121" s="64">
        <v>0</v>
      </c>
      <c r="F121" s="65">
        <f t="shared" si="38"/>
        <v>0</v>
      </c>
    </row>
    <row r="122" spans="1:6" ht="38.25">
      <c r="A122" s="103" t="s">
        <v>59</v>
      </c>
      <c r="B122" s="104" t="s">
        <v>95</v>
      </c>
      <c r="C122" s="105" t="s">
        <v>19</v>
      </c>
      <c r="D122" s="76">
        <v>770</v>
      </c>
      <c r="E122" s="64">
        <v>0</v>
      </c>
      <c r="F122" s="65">
        <f t="shared" si="38"/>
        <v>0</v>
      </c>
    </row>
    <row r="123" spans="1:6" ht="25.5">
      <c r="A123" s="103" t="s">
        <v>61</v>
      </c>
      <c r="B123" s="104" t="s">
        <v>99</v>
      </c>
      <c r="C123" s="105" t="s">
        <v>42</v>
      </c>
      <c r="D123" s="76">
        <v>480</v>
      </c>
      <c r="E123" s="64">
        <v>0</v>
      </c>
      <c r="F123" s="65">
        <f t="shared" si="38"/>
        <v>0</v>
      </c>
    </row>
    <row r="124" spans="1:6" ht="38.25">
      <c r="A124" s="103" t="s">
        <v>96</v>
      </c>
      <c r="B124" s="104" t="s">
        <v>318</v>
      </c>
      <c r="C124" s="105" t="s">
        <v>42</v>
      </c>
      <c r="D124" s="76">
        <v>410</v>
      </c>
      <c r="E124" s="64">
        <v>0</v>
      </c>
      <c r="F124" s="65">
        <f t="shared" si="38"/>
        <v>0</v>
      </c>
    </row>
    <row r="125" spans="1:6" ht="38.25">
      <c r="A125" s="103" t="s">
        <v>98</v>
      </c>
      <c r="B125" s="104" t="s">
        <v>319</v>
      </c>
      <c r="C125" s="105" t="s">
        <v>42</v>
      </c>
      <c r="D125" s="76">
        <v>200</v>
      </c>
      <c r="E125" s="64">
        <v>0</v>
      </c>
      <c r="F125" s="65">
        <f t="shared" si="38"/>
        <v>0</v>
      </c>
    </row>
    <row r="126" spans="1:6">
      <c r="A126" s="116"/>
      <c r="B126" s="117"/>
      <c r="C126" s="118"/>
      <c r="D126" s="63"/>
      <c r="E126" s="55"/>
      <c r="F126" s="56"/>
    </row>
    <row r="127" spans="1:6" s="22" customFormat="1" ht="17.25" customHeight="1">
      <c r="A127" s="23"/>
      <c r="B127" s="24" t="s">
        <v>101</v>
      </c>
      <c r="C127" s="25"/>
      <c r="D127" s="26"/>
      <c r="E127" s="27"/>
      <c r="F127" s="43">
        <f>SUM(F126:F126)</f>
        <v>0</v>
      </c>
    </row>
    <row r="128" spans="1:6">
      <c r="A128" s="10"/>
      <c r="B128" s="11"/>
      <c r="C128" s="12"/>
      <c r="D128" s="13"/>
      <c r="E128" s="14"/>
      <c r="F128" s="15"/>
    </row>
    <row r="129" spans="1:6">
      <c r="A129" s="16" t="s">
        <v>102</v>
      </c>
      <c r="B129" s="17" t="s">
        <v>103</v>
      </c>
      <c r="C129" s="18"/>
      <c r="D129" s="19"/>
      <c r="E129" s="20"/>
      <c r="F129" s="21"/>
    </row>
    <row r="130" spans="1:6">
      <c r="A130" s="103"/>
      <c r="B130" s="104"/>
      <c r="C130" s="105"/>
      <c r="D130" s="61"/>
      <c r="E130" s="53"/>
      <c r="F130" s="54"/>
    </row>
    <row r="131" spans="1:6">
      <c r="A131" s="103" t="s">
        <v>13</v>
      </c>
      <c r="B131" s="104" t="s">
        <v>104</v>
      </c>
      <c r="C131" s="105" t="s">
        <v>14</v>
      </c>
      <c r="D131" s="61">
        <v>1</v>
      </c>
      <c r="E131" s="69">
        <f>0.03*(F40+F80+F98)</f>
        <v>0</v>
      </c>
      <c r="F131" s="54">
        <f t="shared" ref="F131" si="39">+ROUND(D131*E131,2)</f>
        <v>0</v>
      </c>
    </row>
    <row r="132" spans="1:6">
      <c r="A132" s="103"/>
      <c r="B132" s="104"/>
      <c r="C132" s="105"/>
      <c r="D132" s="61"/>
      <c r="E132" s="53"/>
      <c r="F132" s="54"/>
    </row>
    <row r="133" spans="1:6" s="22" customFormat="1" ht="17.25" customHeight="1">
      <c r="A133" s="23"/>
      <c r="B133" s="24" t="s">
        <v>105</v>
      </c>
      <c r="C133" s="25"/>
      <c r="D133" s="26"/>
      <c r="E133" s="27"/>
      <c r="F133" s="43">
        <f>SUM(F131:F132)</f>
        <v>0</v>
      </c>
    </row>
    <row r="134" spans="1:6" s="22" customFormat="1" ht="17.25" customHeight="1">
      <c r="A134" s="30"/>
      <c r="B134" s="31" t="s">
        <v>106</v>
      </c>
      <c r="C134" s="32"/>
      <c r="D134" s="33"/>
      <c r="E134" s="34"/>
      <c r="F134" s="35"/>
    </row>
    <row r="135" spans="1:6" s="22" customFormat="1" ht="17.25" customHeight="1">
      <c r="A135" s="30"/>
      <c r="B135" s="119" t="s">
        <v>107</v>
      </c>
      <c r="C135" s="32"/>
      <c r="D135" s="33"/>
      <c r="E135" s="34"/>
      <c r="F135" s="35"/>
    </row>
    <row r="136" spans="1:6" s="102" customFormat="1">
      <c r="A136" s="148" t="s">
        <v>2</v>
      </c>
      <c r="B136" s="149"/>
      <c r="C136" s="149"/>
      <c r="D136" s="149"/>
      <c r="E136" s="149"/>
      <c r="F136" s="70"/>
    </row>
    <row r="137" spans="1:6" s="102" customFormat="1" ht="13.5" thickBot="1">
      <c r="A137" s="150"/>
      <c r="B137" s="151"/>
      <c r="C137" s="151"/>
      <c r="D137" s="151"/>
      <c r="E137" s="151"/>
      <c r="F137" s="40">
        <f>+F127+F98+F80+F40+F133</f>
        <v>0</v>
      </c>
    </row>
    <row r="138" spans="1:6" s="102" customFormat="1">
      <c r="A138" s="129" t="s">
        <v>108</v>
      </c>
      <c r="B138" s="130"/>
      <c r="C138" s="130"/>
      <c r="D138" s="130"/>
      <c r="E138" s="130"/>
      <c r="F138" s="41"/>
    </row>
    <row r="139" spans="1:6" s="102" customFormat="1">
      <c r="A139" s="131"/>
      <c r="B139" s="132"/>
      <c r="C139" s="132"/>
      <c r="D139" s="132"/>
      <c r="E139" s="132"/>
      <c r="F139" s="71">
        <f>+ROUND(F137*0.22,2)</f>
        <v>0</v>
      </c>
    </row>
    <row r="140" spans="1:6" s="102" customFormat="1" ht="12.75" customHeight="1">
      <c r="A140" s="133" t="s">
        <v>109</v>
      </c>
      <c r="B140" s="134"/>
      <c r="C140" s="134"/>
      <c r="D140" s="134"/>
      <c r="E140" s="134"/>
      <c r="F140" s="70"/>
    </row>
    <row r="141" spans="1:6" s="102" customFormat="1" ht="15.75" customHeight="1" thickBot="1">
      <c r="A141" s="135"/>
      <c r="B141" s="136"/>
      <c r="C141" s="136"/>
      <c r="D141" s="136"/>
      <c r="E141" s="136"/>
      <c r="F141" s="42">
        <f>+F137+F139</f>
        <v>0</v>
      </c>
    </row>
    <row r="142" spans="1:6" ht="13.5" thickTop="1"/>
  </sheetData>
  <mergeCells count="7">
    <mergeCell ref="A140:E141"/>
    <mergeCell ref="A136:E137"/>
    <mergeCell ref="A1:F1"/>
    <mergeCell ref="A2:F2"/>
    <mergeCell ref="A4:F4"/>
    <mergeCell ref="D5:F5"/>
    <mergeCell ref="A138:E139"/>
  </mergeCells>
  <pageMargins left="0.70866141732283472" right="0.70866141732283472" top="0.74803149606299213" bottom="0.74803149606299213" header="0.31496062992125984" footer="0.31496062992125984"/>
  <pageSetup paperSize="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CBEB0-217C-445D-BF82-AB858D083432}">
  <sheetPr>
    <pageSetUpPr fitToPage="1"/>
  </sheetPr>
  <dimension ref="A1:I132"/>
  <sheetViews>
    <sheetView view="pageBreakPreview" zoomScale="115" zoomScaleNormal="160" zoomScaleSheetLayoutView="115" workbookViewId="0">
      <pane xSplit="6" ySplit="6" topLeftCell="G7" activePane="bottomRight" state="frozen"/>
      <selection pane="topRight" activeCell="G1" sqref="G1"/>
      <selection pane="bottomLeft" activeCell="A7" sqref="A7"/>
      <selection pane="bottomRight" sqref="A1:F1"/>
    </sheetView>
  </sheetViews>
  <sheetFormatPr defaultColWidth="9.125" defaultRowHeight="12.75"/>
  <cols>
    <col min="1" max="1" width="5.625" style="120" customWidth="1"/>
    <col min="2" max="2" width="45.75" style="36" customWidth="1"/>
    <col min="3" max="3" width="5.625" style="121" bestFit="1" customWidth="1"/>
    <col min="4" max="4" width="10.75" style="37" customWidth="1"/>
    <col min="5" max="5" width="11.75" style="38" customWidth="1"/>
    <col min="6" max="6" width="16.75" style="39" customWidth="1"/>
    <col min="7" max="7" width="10.625" style="100" bestFit="1" customWidth="1"/>
    <col min="8" max="16384" width="9.125" style="100"/>
  </cols>
  <sheetData>
    <row r="1" spans="1:6" ht="15.75">
      <c r="A1" s="137" t="s">
        <v>3</v>
      </c>
      <c r="B1" s="138"/>
      <c r="C1" s="138"/>
      <c r="D1" s="138"/>
      <c r="E1" s="138"/>
      <c r="F1" s="139"/>
    </row>
    <row r="2" spans="1:6">
      <c r="A2" s="140" t="s">
        <v>4</v>
      </c>
      <c r="B2" s="141"/>
      <c r="C2" s="141"/>
      <c r="D2" s="141"/>
      <c r="E2" s="141"/>
      <c r="F2" s="142"/>
    </row>
    <row r="3" spans="1:6">
      <c r="A3" s="1"/>
      <c r="B3" s="2"/>
      <c r="C3" s="2"/>
      <c r="D3" s="2"/>
      <c r="E3" s="2"/>
      <c r="F3" s="3"/>
    </row>
    <row r="4" spans="1:6" ht="40.5" customHeight="1">
      <c r="A4" s="143" t="s">
        <v>216</v>
      </c>
      <c r="B4" s="144"/>
      <c r="C4" s="144"/>
      <c r="D4" s="144"/>
      <c r="E4" s="144"/>
      <c r="F4" s="145"/>
    </row>
    <row r="5" spans="1:6" s="102" customFormat="1" ht="12.75" customHeight="1">
      <c r="A5" s="101"/>
      <c r="B5" s="4"/>
      <c r="C5" s="5"/>
      <c r="D5" s="146"/>
      <c r="E5" s="146"/>
      <c r="F5" s="147"/>
    </row>
    <row r="6" spans="1:6" s="102" customFormat="1" ht="27" customHeight="1">
      <c r="A6" s="6" t="s">
        <v>5</v>
      </c>
      <c r="B6" s="7" t="s">
        <v>6</v>
      </c>
      <c r="C6" s="7" t="s">
        <v>7</v>
      </c>
      <c r="D6" s="8" t="s">
        <v>8</v>
      </c>
      <c r="E6" s="7" t="s">
        <v>9</v>
      </c>
      <c r="F6" s="9" t="s">
        <v>10</v>
      </c>
    </row>
    <row r="7" spans="1:6" s="102" customFormat="1">
      <c r="A7" s="10"/>
      <c r="B7" s="11"/>
      <c r="C7" s="12"/>
      <c r="D7" s="13"/>
      <c r="E7" s="14"/>
      <c r="F7" s="15"/>
    </row>
    <row r="8" spans="1:6">
      <c r="A8" s="16" t="s">
        <v>11</v>
      </c>
      <c r="B8" s="17" t="s">
        <v>12</v>
      </c>
      <c r="C8" s="18"/>
      <c r="D8" s="19"/>
      <c r="E8" s="20"/>
      <c r="F8" s="21"/>
    </row>
    <row r="9" spans="1:6">
      <c r="A9" s="103"/>
      <c r="B9" s="104"/>
      <c r="C9" s="105"/>
      <c r="D9" s="61"/>
      <c r="E9" s="53"/>
      <c r="F9" s="54"/>
    </row>
    <row r="10" spans="1:6" ht="76.5">
      <c r="A10" s="103" t="s">
        <v>13</v>
      </c>
      <c r="B10" s="104" t="s">
        <v>384</v>
      </c>
      <c r="C10" s="105" t="s">
        <v>14</v>
      </c>
      <c r="D10" s="62">
        <v>1</v>
      </c>
      <c r="E10" s="50"/>
      <c r="F10" s="52">
        <f t="shared" ref="F10" si="0">+ROUND(D10*E10,2)</f>
        <v>0</v>
      </c>
    </row>
    <row r="11" spans="1:6">
      <c r="A11" s="103"/>
      <c r="B11" s="104"/>
      <c r="C11" s="105"/>
      <c r="D11" s="62"/>
      <c r="E11" s="50"/>
      <c r="F11" s="52"/>
    </row>
    <row r="12" spans="1:6" s="109" customFormat="1" ht="25.5">
      <c r="A12" s="106" t="s">
        <v>15</v>
      </c>
      <c r="B12" s="107" t="s">
        <v>399</v>
      </c>
      <c r="C12" s="108" t="s">
        <v>14</v>
      </c>
      <c r="D12" s="76">
        <v>1</v>
      </c>
      <c r="E12" s="74"/>
      <c r="F12" s="75">
        <f t="shared" ref="F12" si="1">+ROUND(D12*E12,2)</f>
        <v>0</v>
      </c>
    </row>
    <row r="13" spans="1:6" s="109" customFormat="1">
      <c r="A13" s="106"/>
      <c r="B13" s="107"/>
      <c r="C13" s="108"/>
      <c r="D13" s="76"/>
      <c r="E13" s="74"/>
      <c r="F13" s="75"/>
    </row>
    <row r="14" spans="1:6" s="109" customFormat="1" ht="25.5">
      <c r="A14" s="103" t="s">
        <v>17</v>
      </c>
      <c r="B14" s="107" t="s">
        <v>28</v>
      </c>
      <c r="C14" s="108" t="s">
        <v>124</v>
      </c>
      <c r="D14" s="76">
        <v>200</v>
      </c>
      <c r="E14" s="74"/>
      <c r="F14" s="75">
        <f t="shared" ref="F14" si="2">+ROUND(D14*E14,2)</f>
        <v>0</v>
      </c>
    </row>
    <row r="15" spans="1:6" s="109" customFormat="1">
      <c r="A15" s="103"/>
      <c r="B15" s="107"/>
      <c r="C15" s="108"/>
      <c r="D15" s="76"/>
      <c r="E15" s="74"/>
      <c r="F15" s="75"/>
    </row>
    <row r="16" spans="1:6" s="109" customFormat="1" ht="25.5">
      <c r="A16" s="106" t="s">
        <v>20</v>
      </c>
      <c r="B16" s="107" t="s">
        <v>21</v>
      </c>
      <c r="C16" s="108"/>
      <c r="D16" s="76"/>
      <c r="E16" s="74"/>
      <c r="F16" s="75"/>
    </row>
    <row r="17" spans="1:7" s="109" customFormat="1">
      <c r="A17" s="106" t="s">
        <v>22</v>
      </c>
      <c r="B17" s="107" t="s">
        <v>400</v>
      </c>
      <c r="C17" s="108" t="s">
        <v>14</v>
      </c>
      <c r="D17" s="76">
        <v>1</v>
      </c>
      <c r="E17" s="74"/>
      <c r="F17" s="75">
        <f t="shared" ref="F17:F18" si="3">+ROUND(D17*E17,2)</f>
        <v>0</v>
      </c>
    </row>
    <row r="18" spans="1:7" s="109" customFormat="1">
      <c r="A18" s="106" t="s">
        <v>23</v>
      </c>
      <c r="B18" s="107" t="s">
        <v>24</v>
      </c>
      <c r="C18" s="108" t="s">
        <v>16</v>
      </c>
      <c r="D18" s="76">
        <v>120</v>
      </c>
      <c r="E18" s="98"/>
      <c r="F18" s="75">
        <f t="shared" si="3"/>
        <v>0</v>
      </c>
    </row>
    <row r="19" spans="1:7">
      <c r="A19" s="103"/>
      <c r="B19" s="104"/>
      <c r="C19" s="105"/>
      <c r="D19" s="62"/>
      <c r="E19" s="50"/>
      <c r="F19" s="52"/>
    </row>
    <row r="20" spans="1:7" s="115" customFormat="1" ht="25.5">
      <c r="A20" s="67" t="s">
        <v>25</v>
      </c>
      <c r="B20" s="84" t="s">
        <v>263</v>
      </c>
      <c r="C20" s="105" t="s">
        <v>14</v>
      </c>
      <c r="D20" s="62">
        <v>1</v>
      </c>
      <c r="E20" s="50"/>
      <c r="F20" s="52">
        <f t="shared" ref="F20" si="4">+ROUND(D20*E20,2)</f>
        <v>0</v>
      </c>
      <c r="G20" s="68"/>
    </row>
    <row r="21" spans="1:7" s="109" customFormat="1">
      <c r="A21" s="106"/>
      <c r="B21" s="107"/>
      <c r="C21" s="108"/>
      <c r="D21" s="76"/>
      <c r="E21" s="74"/>
      <c r="F21" s="75"/>
    </row>
    <row r="22" spans="1:7" s="109" customFormat="1" ht="25.5">
      <c r="A22" s="67" t="s">
        <v>27</v>
      </c>
      <c r="B22" s="107" t="s">
        <v>26</v>
      </c>
      <c r="C22" s="108" t="s">
        <v>14</v>
      </c>
      <c r="D22" s="76">
        <v>1</v>
      </c>
      <c r="E22" s="74"/>
      <c r="F22" s="75">
        <f t="shared" ref="F22" si="5">+ROUND(D22*E22,2)</f>
        <v>0</v>
      </c>
    </row>
    <row r="23" spans="1:7" s="109" customFormat="1">
      <c r="A23" s="106"/>
      <c r="B23" s="107"/>
      <c r="C23" s="108"/>
      <c r="D23" s="76"/>
      <c r="E23" s="74"/>
      <c r="F23" s="75"/>
    </row>
    <row r="24" spans="1:7" s="109" customFormat="1" ht="38.25">
      <c r="A24" s="67" t="s">
        <v>30</v>
      </c>
      <c r="B24" s="107" t="s">
        <v>137</v>
      </c>
      <c r="C24" s="108" t="s">
        <v>63</v>
      </c>
      <c r="D24" s="76">
        <v>4</v>
      </c>
      <c r="E24" s="74"/>
      <c r="F24" s="75">
        <f t="shared" ref="F24" si="6">+ROUND(D24*E24,2)</f>
        <v>0</v>
      </c>
    </row>
    <row r="25" spans="1:7" s="109" customFormat="1">
      <c r="A25" s="106"/>
      <c r="B25" s="107"/>
      <c r="C25" s="108"/>
      <c r="D25" s="76"/>
      <c r="E25" s="74"/>
      <c r="F25" s="75"/>
    </row>
    <row r="26" spans="1:7" s="109" customFormat="1" ht="38.25">
      <c r="A26" s="67" t="s">
        <v>31</v>
      </c>
      <c r="B26" s="107" t="s">
        <v>138</v>
      </c>
      <c r="C26" s="108" t="s">
        <v>14</v>
      </c>
      <c r="D26" s="76">
        <v>2</v>
      </c>
      <c r="E26" s="74"/>
      <c r="F26" s="75">
        <f t="shared" ref="F26" si="7">+ROUND(D26*E26,2)</f>
        <v>0</v>
      </c>
    </row>
    <row r="27" spans="1:7" s="109" customFormat="1">
      <c r="A27" s="106"/>
      <c r="B27" s="107"/>
      <c r="C27" s="108"/>
      <c r="D27" s="76"/>
      <c r="E27" s="74"/>
      <c r="F27" s="75"/>
    </row>
    <row r="28" spans="1:7">
      <c r="A28" s="67" t="s">
        <v>33</v>
      </c>
      <c r="B28" s="104" t="s">
        <v>224</v>
      </c>
      <c r="C28" s="105" t="s">
        <v>14</v>
      </c>
      <c r="D28" s="62">
        <v>1</v>
      </c>
      <c r="E28" s="50"/>
      <c r="F28" s="52">
        <f t="shared" ref="F28" si="8">+ROUND(D28*E28,2)</f>
        <v>0</v>
      </c>
    </row>
    <row r="29" spans="1:7">
      <c r="A29" s="116"/>
      <c r="B29" s="117"/>
      <c r="C29" s="118"/>
      <c r="D29" s="63"/>
      <c r="E29" s="55"/>
      <c r="F29" s="56"/>
    </row>
    <row r="30" spans="1:7" s="22" customFormat="1" ht="17.25" customHeight="1">
      <c r="A30" s="23"/>
      <c r="B30" s="24" t="s">
        <v>35</v>
      </c>
      <c r="C30" s="25"/>
      <c r="D30" s="26"/>
      <c r="E30" s="27"/>
      <c r="F30" s="43">
        <f>+SUM(F10:F29)</f>
        <v>0</v>
      </c>
    </row>
    <row r="31" spans="1:7">
      <c r="A31" s="10"/>
      <c r="B31" s="11"/>
      <c r="C31" s="12"/>
      <c r="D31" s="13"/>
      <c r="E31" s="14"/>
      <c r="F31" s="15"/>
    </row>
    <row r="32" spans="1:7">
      <c r="A32" s="16" t="s">
        <v>36</v>
      </c>
      <c r="B32" s="17" t="s">
        <v>37</v>
      </c>
      <c r="C32" s="18"/>
      <c r="D32" s="19"/>
      <c r="E32" s="20"/>
      <c r="F32" s="21"/>
    </row>
    <row r="33" spans="1:7">
      <c r="A33" s="103"/>
      <c r="B33" s="104"/>
      <c r="C33" s="105"/>
      <c r="D33" s="61"/>
      <c r="E33" s="53"/>
      <c r="F33" s="54"/>
    </row>
    <row r="34" spans="1:7" s="109" customFormat="1" ht="38.25">
      <c r="A34" s="106" t="s">
        <v>13</v>
      </c>
      <c r="B34" s="107" t="s">
        <v>189</v>
      </c>
      <c r="C34" s="108" t="s">
        <v>14</v>
      </c>
      <c r="D34" s="76">
        <v>60</v>
      </c>
      <c r="E34" s="74"/>
      <c r="F34" s="75">
        <f>+ROUND(D34*E34,2)</f>
        <v>0</v>
      </c>
      <c r="G34" s="68"/>
    </row>
    <row r="35" spans="1:7" s="109" customFormat="1" ht="14.25">
      <c r="A35" s="106"/>
      <c r="B35" s="107"/>
      <c r="C35" s="108"/>
      <c r="D35" s="76"/>
      <c r="E35" s="74"/>
      <c r="F35" s="75"/>
      <c r="G35" s="68"/>
    </row>
    <row r="36" spans="1:7" s="109" customFormat="1" ht="25.5">
      <c r="A36" s="106" t="s">
        <v>15</v>
      </c>
      <c r="B36" s="107" t="s">
        <v>190</v>
      </c>
      <c r="C36" s="108" t="s">
        <v>14</v>
      </c>
      <c r="D36" s="76">
        <v>60</v>
      </c>
      <c r="E36" s="74"/>
      <c r="F36" s="75">
        <f>+ROUND(D36*E36,2)</f>
        <v>0</v>
      </c>
      <c r="G36" s="68"/>
    </row>
    <row r="37" spans="1:7" s="109" customFormat="1" ht="14.25">
      <c r="A37" s="106"/>
      <c r="B37" s="107"/>
      <c r="C37" s="108"/>
      <c r="D37" s="76"/>
      <c r="E37" s="74"/>
      <c r="F37" s="75"/>
      <c r="G37" s="68"/>
    </row>
    <row r="38" spans="1:7" s="109" customFormat="1" ht="14.25">
      <c r="A38" s="106" t="s">
        <v>17</v>
      </c>
      <c r="B38" s="107" t="s">
        <v>39</v>
      </c>
      <c r="C38" s="108" t="s">
        <v>14</v>
      </c>
      <c r="D38" s="76">
        <v>20</v>
      </c>
      <c r="E38" s="74"/>
      <c r="F38" s="75">
        <f>+ROUND(D38*E38,2)</f>
        <v>0</v>
      </c>
      <c r="G38" s="68"/>
    </row>
    <row r="39" spans="1:7" s="109" customFormat="1" ht="14.25">
      <c r="A39" s="106"/>
      <c r="B39" s="107"/>
      <c r="C39" s="108"/>
      <c r="D39" s="76"/>
      <c r="E39" s="74"/>
      <c r="F39" s="75"/>
      <c r="G39" s="68"/>
    </row>
    <row r="40" spans="1:7" s="109" customFormat="1" ht="38.25">
      <c r="A40" s="106" t="s">
        <v>20</v>
      </c>
      <c r="B40" s="107" t="s">
        <v>401</v>
      </c>
      <c r="C40" s="108" t="s">
        <v>16</v>
      </c>
      <c r="D40" s="76">
        <v>28</v>
      </c>
      <c r="E40" s="74"/>
      <c r="F40" s="75">
        <f>+ROUND(D40*E40,2)</f>
        <v>0</v>
      </c>
      <c r="G40" s="68"/>
    </row>
    <row r="41" spans="1:7" s="109" customFormat="1" ht="14.25">
      <c r="A41" s="106"/>
      <c r="B41" s="107"/>
      <c r="C41" s="108"/>
      <c r="D41" s="76"/>
      <c r="E41" s="74"/>
      <c r="F41" s="75"/>
      <c r="G41" s="68"/>
    </row>
    <row r="42" spans="1:7" s="109" customFormat="1" ht="38.25">
      <c r="A42" s="106" t="s">
        <v>25</v>
      </c>
      <c r="B42" s="107" t="s">
        <v>402</v>
      </c>
      <c r="C42" s="108" t="s">
        <v>14</v>
      </c>
      <c r="D42" s="76">
        <v>1</v>
      </c>
      <c r="E42" s="74"/>
      <c r="F42" s="75">
        <f>+ROUND(D42*E42,2)</f>
        <v>0</v>
      </c>
      <c r="G42" s="68"/>
    </row>
    <row r="43" spans="1:7" s="109" customFormat="1" ht="14.25">
      <c r="A43" s="106"/>
      <c r="B43" s="107"/>
      <c r="C43" s="108"/>
      <c r="D43" s="76"/>
      <c r="E43" s="74"/>
      <c r="F43" s="75"/>
      <c r="G43" s="68"/>
    </row>
    <row r="44" spans="1:7" s="109" customFormat="1" ht="102">
      <c r="A44" s="106" t="s">
        <v>27</v>
      </c>
      <c r="B44" s="107" t="s">
        <v>404</v>
      </c>
      <c r="C44" s="108" t="s">
        <v>16</v>
      </c>
      <c r="D44" s="76">
        <v>28</v>
      </c>
      <c r="E44" s="74"/>
      <c r="F44" s="75">
        <f>+ROUND(D44*E44,2)</f>
        <v>0</v>
      </c>
      <c r="G44" s="68"/>
    </row>
    <row r="45" spans="1:7" s="109" customFormat="1" ht="14.25">
      <c r="A45" s="106"/>
      <c r="B45" s="107"/>
      <c r="C45" s="108"/>
      <c r="D45" s="76"/>
      <c r="E45" s="74"/>
      <c r="F45" s="75"/>
      <c r="G45" s="68"/>
    </row>
    <row r="46" spans="1:7" s="109" customFormat="1" ht="89.25">
      <c r="A46" s="106" t="s">
        <v>30</v>
      </c>
      <c r="B46" s="107" t="s">
        <v>405</v>
      </c>
      <c r="C46" s="108" t="s">
        <v>14</v>
      </c>
      <c r="D46" s="76">
        <v>1</v>
      </c>
      <c r="E46" s="74"/>
      <c r="F46" s="75">
        <f>+ROUND(D46*E46,2)</f>
        <v>0</v>
      </c>
      <c r="G46" s="68"/>
    </row>
    <row r="47" spans="1:7" s="109" customFormat="1" ht="14.25">
      <c r="A47" s="106"/>
      <c r="B47" s="107"/>
      <c r="C47" s="108"/>
      <c r="D47" s="76"/>
      <c r="E47" s="74"/>
      <c r="F47" s="75"/>
      <c r="G47" s="68"/>
    </row>
    <row r="48" spans="1:7" s="109" customFormat="1" ht="51">
      <c r="A48" s="106" t="s">
        <v>31</v>
      </c>
      <c r="B48" s="107" t="s">
        <v>406</v>
      </c>
      <c r="C48" s="108" t="s">
        <v>42</v>
      </c>
      <c r="D48" s="76">
        <v>80</v>
      </c>
      <c r="E48" s="74"/>
      <c r="F48" s="75">
        <f>+ROUND(D48*E48,2)</f>
        <v>0</v>
      </c>
      <c r="G48" s="68"/>
    </row>
    <row r="49" spans="1:7" s="109" customFormat="1" ht="14.25">
      <c r="A49" s="106"/>
      <c r="B49" s="107"/>
      <c r="C49" s="108"/>
      <c r="D49" s="76"/>
      <c r="E49" s="74"/>
      <c r="F49" s="75"/>
      <c r="G49" s="68"/>
    </row>
    <row r="50" spans="1:7" s="109" customFormat="1" ht="38.25">
      <c r="A50" s="106" t="s">
        <v>33</v>
      </c>
      <c r="B50" s="107" t="s">
        <v>191</v>
      </c>
      <c r="C50" s="108" t="s">
        <v>16</v>
      </c>
      <c r="D50" s="76">
        <v>300</v>
      </c>
      <c r="E50" s="74"/>
      <c r="F50" s="75">
        <f>+ROUND(D50*E50,2)</f>
        <v>0</v>
      </c>
      <c r="G50" s="68"/>
    </row>
    <row r="51" spans="1:7" s="109" customFormat="1" ht="14.25">
      <c r="A51" s="106"/>
      <c r="B51" s="107"/>
      <c r="C51" s="108"/>
      <c r="D51" s="76"/>
      <c r="E51" s="74"/>
      <c r="F51" s="75"/>
      <c r="G51" s="68"/>
    </row>
    <row r="52" spans="1:7" s="109" customFormat="1" ht="25.5">
      <c r="A52" s="106" t="s">
        <v>43</v>
      </c>
      <c r="B52" s="107" t="s">
        <v>407</v>
      </c>
      <c r="C52" s="108" t="s">
        <v>14</v>
      </c>
      <c r="D52" s="76">
        <v>3</v>
      </c>
      <c r="E52" s="74"/>
      <c r="F52" s="75">
        <f>+ROUND(D52*E52,2)</f>
        <v>0</v>
      </c>
      <c r="G52" s="68"/>
    </row>
    <row r="53" spans="1:7" s="109" customFormat="1" ht="14.25">
      <c r="A53" s="106"/>
      <c r="B53" s="107"/>
      <c r="C53" s="108"/>
      <c r="D53" s="76"/>
      <c r="E53" s="74"/>
      <c r="F53" s="75"/>
      <c r="G53" s="68"/>
    </row>
    <row r="54" spans="1:7" s="109" customFormat="1" ht="25.5">
      <c r="A54" s="106" t="s">
        <v>44</v>
      </c>
      <c r="B54" s="107" t="s">
        <v>119</v>
      </c>
      <c r="C54" s="108" t="s">
        <v>14</v>
      </c>
      <c r="D54" s="76">
        <v>2</v>
      </c>
      <c r="E54" s="74"/>
      <c r="F54" s="75">
        <f>+ROUND(D54*E54,2)</f>
        <v>0</v>
      </c>
      <c r="G54" s="68"/>
    </row>
    <row r="55" spans="1:7" s="109" customFormat="1" ht="14.25">
      <c r="A55" s="106"/>
      <c r="B55" s="107"/>
      <c r="C55" s="108"/>
      <c r="D55" s="76"/>
      <c r="E55" s="74"/>
      <c r="F55" s="75"/>
      <c r="G55" s="68"/>
    </row>
    <row r="56" spans="1:7" s="109" customFormat="1" ht="25.5">
      <c r="A56" s="106" t="s">
        <v>46</v>
      </c>
      <c r="B56" s="107" t="s">
        <v>49</v>
      </c>
      <c r="C56" s="108" t="s">
        <v>14</v>
      </c>
      <c r="D56" s="76">
        <v>28</v>
      </c>
      <c r="E56" s="74"/>
      <c r="F56" s="75">
        <f>+ROUND(D56*E56,2)</f>
        <v>0</v>
      </c>
      <c r="G56" s="68"/>
    </row>
    <row r="57" spans="1:7" s="109" customFormat="1" ht="14.25">
      <c r="A57" s="106"/>
      <c r="B57" s="107"/>
      <c r="C57" s="108"/>
      <c r="D57" s="76"/>
      <c r="E57" s="74"/>
      <c r="F57" s="75"/>
      <c r="G57" s="68"/>
    </row>
    <row r="58" spans="1:7" s="109" customFormat="1" ht="14.25">
      <c r="A58" s="106" t="s">
        <v>48</v>
      </c>
      <c r="B58" s="107" t="s">
        <v>192</v>
      </c>
      <c r="C58" s="108" t="s">
        <v>16</v>
      </c>
      <c r="D58" s="76">
        <v>100</v>
      </c>
      <c r="E58" s="74"/>
      <c r="F58" s="75">
        <f>+ROUND(D58*E58,2)</f>
        <v>0</v>
      </c>
      <c r="G58" s="68"/>
    </row>
    <row r="59" spans="1:7" s="109" customFormat="1" ht="14.25">
      <c r="A59" s="106"/>
      <c r="B59" s="107" t="s">
        <v>193</v>
      </c>
      <c r="C59" s="108"/>
      <c r="D59" s="76"/>
      <c r="E59" s="74"/>
      <c r="F59" s="75"/>
      <c r="G59" s="68"/>
    </row>
    <row r="60" spans="1:7" s="109" customFormat="1" ht="25.5">
      <c r="A60" s="106" t="s">
        <v>50</v>
      </c>
      <c r="B60" s="107" t="s">
        <v>403</v>
      </c>
      <c r="C60" s="108" t="s">
        <v>14</v>
      </c>
      <c r="D60" s="76">
        <v>1</v>
      </c>
      <c r="E60" s="74"/>
      <c r="F60" s="75">
        <f>+ROUND(D60*E60,2)</f>
        <v>0</v>
      </c>
      <c r="G60" s="68"/>
    </row>
    <row r="61" spans="1:7" s="109" customFormat="1" ht="14.25">
      <c r="A61" s="106"/>
      <c r="B61" s="107"/>
      <c r="C61" s="108"/>
      <c r="D61" s="76"/>
      <c r="E61" s="74"/>
      <c r="F61" s="75"/>
      <c r="G61" s="68"/>
    </row>
    <row r="62" spans="1:7" s="109" customFormat="1" ht="38.25">
      <c r="A62" s="106" t="s">
        <v>51</v>
      </c>
      <c r="B62" s="107" t="s">
        <v>58</v>
      </c>
      <c r="C62" s="108" t="s">
        <v>14</v>
      </c>
      <c r="D62" s="76">
        <v>2</v>
      </c>
      <c r="E62" s="74"/>
      <c r="F62" s="75">
        <f>+ROUND(D62*E62,2)</f>
        <v>0</v>
      </c>
      <c r="G62" s="68"/>
    </row>
    <row r="63" spans="1:7" s="109" customFormat="1" ht="14.25">
      <c r="A63" s="106"/>
      <c r="B63" s="107"/>
      <c r="C63" s="108"/>
      <c r="D63" s="76"/>
      <c r="E63" s="74"/>
      <c r="F63" s="75"/>
      <c r="G63" s="68"/>
    </row>
    <row r="64" spans="1:7" s="109" customFormat="1" ht="38.25">
      <c r="A64" s="106" t="s">
        <v>52</v>
      </c>
      <c r="B64" s="107" t="s">
        <v>398</v>
      </c>
      <c r="C64" s="108" t="s">
        <v>14</v>
      </c>
      <c r="D64" s="76">
        <v>3</v>
      </c>
      <c r="E64" s="74"/>
      <c r="F64" s="75">
        <f>+ROUND(D64*E64,2)</f>
        <v>0</v>
      </c>
      <c r="G64" s="68"/>
    </row>
    <row r="65" spans="1:9" s="109" customFormat="1" ht="14.25">
      <c r="A65" s="106"/>
      <c r="B65" s="107"/>
      <c r="C65" s="108"/>
      <c r="D65" s="76"/>
      <c r="E65" s="74"/>
      <c r="F65" s="75"/>
      <c r="G65" s="68"/>
    </row>
    <row r="66" spans="1:9" s="109" customFormat="1" ht="38.25">
      <c r="A66" s="106" t="s">
        <v>54</v>
      </c>
      <c r="B66" s="107" t="s">
        <v>408</v>
      </c>
      <c r="C66" s="108" t="s">
        <v>14</v>
      </c>
      <c r="D66" s="76">
        <v>40</v>
      </c>
      <c r="E66" s="74"/>
      <c r="F66" s="75">
        <f>+ROUND(D66*E66,2)</f>
        <v>0</v>
      </c>
      <c r="G66" s="68"/>
    </row>
    <row r="67" spans="1:9">
      <c r="A67" s="103"/>
      <c r="B67" s="104"/>
      <c r="C67" s="105"/>
      <c r="D67" s="61"/>
      <c r="E67" s="53"/>
      <c r="F67" s="54"/>
    </row>
    <row r="68" spans="1:9" s="22" customFormat="1" ht="17.25" customHeight="1">
      <c r="A68" s="23"/>
      <c r="B68" s="24" t="s">
        <v>64</v>
      </c>
      <c r="C68" s="25"/>
      <c r="D68" s="26"/>
      <c r="E68" s="27"/>
      <c r="F68" s="43">
        <f>SUM(F34:F67)</f>
        <v>0</v>
      </c>
    </row>
    <row r="69" spans="1:9">
      <c r="A69" s="10"/>
      <c r="B69" s="11"/>
      <c r="C69" s="12"/>
      <c r="D69" s="13"/>
      <c r="E69" s="14"/>
      <c r="F69" s="15"/>
    </row>
    <row r="70" spans="1:9">
      <c r="A70" s="16" t="s">
        <v>65</v>
      </c>
      <c r="B70" s="17" t="s">
        <v>66</v>
      </c>
      <c r="C70" s="18"/>
      <c r="D70" s="19"/>
      <c r="E70" s="20"/>
      <c r="F70" s="21"/>
    </row>
    <row r="71" spans="1:9">
      <c r="A71" s="103"/>
      <c r="B71" s="104"/>
      <c r="C71" s="105"/>
      <c r="D71" s="61"/>
      <c r="E71" s="53"/>
      <c r="F71" s="54"/>
    </row>
    <row r="72" spans="1:9" s="109" customFormat="1" ht="25.5">
      <c r="A72" s="106" t="s">
        <v>13</v>
      </c>
      <c r="B72" s="107" t="s">
        <v>194</v>
      </c>
      <c r="C72" s="108" t="s">
        <v>42</v>
      </c>
      <c r="D72" s="76">
        <v>284</v>
      </c>
      <c r="E72" s="74"/>
      <c r="F72" s="75">
        <f>+ROUND(D72*E72,2)</f>
        <v>0</v>
      </c>
      <c r="G72" s="68"/>
      <c r="H72" s="68"/>
      <c r="I72" s="122"/>
    </row>
    <row r="73" spans="1:9" s="109" customFormat="1" ht="14.25">
      <c r="A73" s="106"/>
      <c r="B73" s="107"/>
      <c r="C73" s="108"/>
      <c r="D73" s="76"/>
      <c r="E73" s="74"/>
      <c r="F73" s="75"/>
      <c r="G73" s="68"/>
      <c r="H73" s="68"/>
    </row>
    <row r="74" spans="1:9" s="109" customFormat="1" ht="25.5">
      <c r="A74" s="106" t="s">
        <v>15</v>
      </c>
      <c r="B74" s="107" t="s">
        <v>390</v>
      </c>
      <c r="C74" s="108" t="s">
        <v>42</v>
      </c>
      <c r="D74" s="76">
        <v>355</v>
      </c>
      <c r="E74" s="74"/>
      <c r="F74" s="75">
        <f>+ROUND(D74*E74,2)</f>
        <v>0</v>
      </c>
      <c r="G74" s="68"/>
      <c r="H74" s="68"/>
      <c r="I74" s="122"/>
    </row>
    <row r="75" spans="1:9" s="109" customFormat="1" ht="14.25">
      <c r="A75" s="106"/>
      <c r="B75" s="107"/>
      <c r="C75" s="108"/>
      <c r="D75" s="76"/>
      <c r="E75" s="74"/>
      <c r="F75" s="75"/>
      <c r="G75" s="68"/>
      <c r="H75" s="68"/>
    </row>
    <row r="76" spans="1:9" s="109" customFormat="1" ht="25.5">
      <c r="A76" s="106" t="s">
        <v>17</v>
      </c>
      <c r="B76" s="107" t="s">
        <v>147</v>
      </c>
      <c r="C76" s="108" t="s">
        <v>42</v>
      </c>
      <c r="D76" s="76">
        <v>355</v>
      </c>
      <c r="E76" s="74"/>
      <c r="F76" s="75">
        <f>+ROUND(D76*E76,2)</f>
        <v>0</v>
      </c>
      <c r="G76" s="68"/>
      <c r="H76" s="68"/>
      <c r="I76" s="122"/>
    </row>
    <row r="77" spans="1:9" s="109" customFormat="1" ht="14.25">
      <c r="A77" s="106"/>
      <c r="B77" s="107"/>
      <c r="C77" s="108"/>
      <c r="D77" s="76"/>
      <c r="E77" s="74"/>
      <c r="F77" s="75"/>
      <c r="G77" s="68"/>
      <c r="H77" s="68"/>
    </row>
    <row r="78" spans="1:9" s="109" customFormat="1" ht="25.5">
      <c r="A78" s="106" t="s">
        <v>20</v>
      </c>
      <c r="B78" s="107" t="s">
        <v>69</v>
      </c>
      <c r="C78" s="108" t="s">
        <v>19</v>
      </c>
      <c r="D78" s="76">
        <v>374</v>
      </c>
      <c r="E78" s="74"/>
      <c r="F78" s="75">
        <f>+ROUND(D78*E78,2)</f>
        <v>0</v>
      </c>
      <c r="G78" s="68"/>
      <c r="H78" s="68"/>
      <c r="I78" s="122"/>
    </row>
    <row r="79" spans="1:9" s="109" customFormat="1" ht="14.25">
      <c r="A79" s="106"/>
      <c r="B79" s="107"/>
      <c r="C79" s="108"/>
      <c r="D79" s="76"/>
      <c r="E79" s="74"/>
      <c r="F79" s="75"/>
      <c r="G79" s="68"/>
      <c r="H79" s="68"/>
    </row>
    <row r="80" spans="1:9" s="109" customFormat="1" ht="63.75">
      <c r="A80" s="106" t="s">
        <v>25</v>
      </c>
      <c r="B80" s="107" t="s">
        <v>70</v>
      </c>
      <c r="C80" s="108" t="s">
        <v>19</v>
      </c>
      <c r="D80" s="76">
        <v>390</v>
      </c>
      <c r="E80" s="74"/>
      <c r="F80" s="75">
        <f>+ROUND(D80*E80,2)</f>
        <v>0</v>
      </c>
      <c r="G80" s="68"/>
      <c r="H80" s="68"/>
      <c r="I80" s="122"/>
    </row>
    <row r="81" spans="1:9" s="109" customFormat="1" ht="14.25">
      <c r="A81" s="106"/>
      <c r="B81" s="107"/>
      <c r="C81" s="108"/>
      <c r="D81" s="76"/>
      <c r="E81" s="74"/>
      <c r="F81" s="75"/>
      <c r="G81" s="68"/>
      <c r="H81" s="68"/>
    </row>
    <row r="82" spans="1:9" s="109" customFormat="1" ht="38.25">
      <c r="A82" s="106" t="s">
        <v>27</v>
      </c>
      <c r="B82" s="107" t="s">
        <v>71</v>
      </c>
      <c r="C82" s="108" t="s">
        <v>19</v>
      </c>
      <c r="D82" s="76">
        <v>390</v>
      </c>
      <c r="E82" s="74"/>
      <c r="F82" s="75">
        <f>+ROUND(D82*E82,2)</f>
        <v>0</v>
      </c>
      <c r="G82" s="68"/>
      <c r="H82" s="68"/>
      <c r="I82" s="122"/>
    </row>
    <row r="83" spans="1:9" s="109" customFormat="1" ht="14.25">
      <c r="A83" s="106"/>
      <c r="B83" s="107"/>
      <c r="C83" s="108"/>
      <c r="D83" s="76"/>
      <c r="E83" s="74"/>
      <c r="F83" s="75"/>
      <c r="G83" s="68"/>
      <c r="H83" s="68"/>
    </row>
    <row r="84" spans="1:9" s="109" customFormat="1" ht="38.25">
      <c r="A84" s="106" t="s">
        <v>30</v>
      </c>
      <c r="B84" s="107" t="s">
        <v>409</v>
      </c>
      <c r="C84" s="108" t="s">
        <v>42</v>
      </c>
      <c r="D84" s="76">
        <v>140</v>
      </c>
      <c r="E84" s="74"/>
      <c r="F84" s="75">
        <f>+ROUND(D84*E84,2)</f>
        <v>0</v>
      </c>
      <c r="G84" s="68"/>
      <c r="H84" s="68"/>
      <c r="I84" s="122"/>
    </row>
    <row r="85" spans="1:9" s="109" customFormat="1" ht="14.25">
      <c r="A85" s="106"/>
      <c r="B85" s="107"/>
      <c r="C85" s="108"/>
      <c r="D85" s="76"/>
      <c r="E85" s="74"/>
      <c r="F85" s="75"/>
      <c r="G85" s="68"/>
      <c r="H85" s="68"/>
    </row>
    <row r="86" spans="1:9" s="109" customFormat="1" ht="38.25">
      <c r="A86" s="106" t="s">
        <v>31</v>
      </c>
      <c r="B86" s="107" t="s">
        <v>73</v>
      </c>
      <c r="C86" s="108" t="s">
        <v>19</v>
      </c>
      <c r="D86" s="76">
        <v>374</v>
      </c>
      <c r="E86" s="74"/>
      <c r="F86" s="75">
        <f>+ROUND(D86*E86,2)</f>
        <v>0</v>
      </c>
      <c r="G86" s="68"/>
      <c r="H86" s="68"/>
      <c r="I86" s="122"/>
    </row>
    <row r="87" spans="1:9">
      <c r="A87" s="103"/>
      <c r="B87" s="104"/>
      <c r="C87" s="105"/>
      <c r="D87" s="61"/>
      <c r="E87" s="53"/>
      <c r="F87" s="54"/>
    </row>
    <row r="88" spans="1:9" s="22" customFormat="1" ht="17.25" customHeight="1">
      <c r="A88" s="23"/>
      <c r="B88" s="24" t="s">
        <v>74</v>
      </c>
      <c r="C88" s="25"/>
      <c r="D88" s="26"/>
      <c r="E88" s="27"/>
      <c r="F88" s="43">
        <f>SUM(F72:F87)</f>
        <v>0</v>
      </c>
    </row>
    <row r="89" spans="1:9">
      <c r="A89" s="10"/>
      <c r="B89" s="11"/>
      <c r="C89" s="12"/>
      <c r="D89" s="13"/>
      <c r="E89" s="14"/>
      <c r="F89" s="15"/>
    </row>
    <row r="90" spans="1:9">
      <c r="A90" s="16" t="s">
        <v>75</v>
      </c>
      <c r="B90" s="29" t="s">
        <v>76</v>
      </c>
      <c r="C90" s="18"/>
      <c r="D90" s="19"/>
      <c r="E90" s="20"/>
      <c r="F90" s="21"/>
    </row>
    <row r="91" spans="1:9">
      <c r="A91" s="103"/>
      <c r="B91" s="104"/>
      <c r="C91" s="105"/>
      <c r="D91" s="61"/>
      <c r="E91" s="53"/>
      <c r="F91" s="54"/>
    </row>
    <row r="92" spans="1:9" s="109" customFormat="1" ht="14.25">
      <c r="A92" s="106" t="s">
        <v>13</v>
      </c>
      <c r="B92" s="107" t="s">
        <v>410</v>
      </c>
      <c r="C92" s="108" t="s">
        <v>16</v>
      </c>
      <c r="D92" s="76">
        <v>80</v>
      </c>
      <c r="E92" s="78">
        <v>0</v>
      </c>
      <c r="F92" s="79">
        <f t="shared" ref="F92:F115" si="9">+ROUND(D92*E92,2)</f>
        <v>0</v>
      </c>
      <c r="G92" s="68"/>
      <c r="H92" s="68"/>
    </row>
    <row r="93" spans="1:9" s="109" customFormat="1" ht="14.25">
      <c r="A93" s="106" t="s">
        <v>15</v>
      </c>
      <c r="B93" s="107" t="s">
        <v>411</v>
      </c>
      <c r="C93" s="108" t="s">
        <v>14</v>
      </c>
      <c r="D93" s="76">
        <v>1</v>
      </c>
      <c r="E93" s="78">
        <v>0</v>
      </c>
      <c r="F93" s="79">
        <f t="shared" si="9"/>
        <v>0</v>
      </c>
      <c r="G93" s="68"/>
      <c r="H93" s="68"/>
    </row>
    <row r="94" spans="1:9" s="109" customFormat="1" ht="14.25">
      <c r="A94" s="106" t="s">
        <v>17</v>
      </c>
      <c r="B94" s="107" t="s">
        <v>196</v>
      </c>
      <c r="C94" s="108" t="s">
        <v>14</v>
      </c>
      <c r="D94" s="76">
        <v>6</v>
      </c>
      <c r="E94" s="78">
        <v>0</v>
      </c>
      <c r="F94" s="79">
        <f t="shared" si="9"/>
        <v>0</v>
      </c>
      <c r="G94" s="68"/>
      <c r="H94" s="68"/>
    </row>
    <row r="95" spans="1:9" s="109" customFormat="1" ht="25.5">
      <c r="A95" s="106" t="s">
        <v>20</v>
      </c>
      <c r="B95" s="107" t="s">
        <v>197</v>
      </c>
      <c r="C95" s="108" t="s">
        <v>159</v>
      </c>
      <c r="D95" s="76">
        <v>3</v>
      </c>
      <c r="E95" s="78">
        <v>0</v>
      </c>
      <c r="F95" s="79">
        <f t="shared" si="9"/>
        <v>0</v>
      </c>
      <c r="G95" s="68"/>
      <c r="H95" s="68"/>
    </row>
    <row r="96" spans="1:9" s="109" customFormat="1" ht="14.25">
      <c r="A96" s="106" t="s">
        <v>25</v>
      </c>
      <c r="B96" s="107" t="s">
        <v>161</v>
      </c>
      <c r="C96" s="108" t="s">
        <v>14</v>
      </c>
      <c r="D96" s="76">
        <v>80</v>
      </c>
      <c r="E96" s="78">
        <v>0</v>
      </c>
      <c r="F96" s="79">
        <f t="shared" si="9"/>
        <v>0</v>
      </c>
      <c r="G96" s="68"/>
      <c r="H96" s="68"/>
    </row>
    <row r="97" spans="1:8" s="109" customFormat="1" ht="25.5">
      <c r="A97" s="106" t="s">
        <v>27</v>
      </c>
      <c r="B97" s="107" t="s">
        <v>160</v>
      </c>
      <c r="C97" s="108" t="s">
        <v>14</v>
      </c>
      <c r="D97" s="76">
        <v>160</v>
      </c>
      <c r="E97" s="78">
        <v>0</v>
      </c>
      <c r="F97" s="79">
        <f t="shared" si="9"/>
        <v>0</v>
      </c>
      <c r="G97" s="68"/>
      <c r="H97" s="68"/>
    </row>
    <row r="98" spans="1:8" s="109" customFormat="1" ht="14.25">
      <c r="A98" s="106" t="s">
        <v>30</v>
      </c>
      <c r="B98" s="107" t="s">
        <v>82</v>
      </c>
      <c r="C98" s="108" t="s">
        <v>14</v>
      </c>
      <c r="D98" s="76">
        <v>550</v>
      </c>
      <c r="E98" s="78">
        <v>0</v>
      </c>
      <c r="F98" s="79">
        <f t="shared" si="9"/>
        <v>0</v>
      </c>
      <c r="G98" s="68"/>
      <c r="H98" s="68"/>
    </row>
    <row r="99" spans="1:8" s="109" customFormat="1" ht="14.25">
      <c r="A99" s="106" t="s">
        <v>31</v>
      </c>
      <c r="B99" s="107" t="s">
        <v>83</v>
      </c>
      <c r="C99" s="108" t="s">
        <v>14</v>
      </c>
      <c r="D99" s="76">
        <v>550</v>
      </c>
      <c r="E99" s="78">
        <v>0</v>
      </c>
      <c r="F99" s="79">
        <f t="shared" si="9"/>
        <v>0</v>
      </c>
      <c r="G99" s="68"/>
      <c r="H99" s="68"/>
    </row>
    <row r="100" spans="1:8" s="109" customFormat="1" ht="14.25">
      <c r="A100" s="106" t="s">
        <v>33</v>
      </c>
      <c r="B100" s="107" t="s">
        <v>188</v>
      </c>
      <c r="C100" s="108" t="s">
        <v>14</v>
      </c>
      <c r="D100" s="76">
        <v>60</v>
      </c>
      <c r="E100" s="78">
        <v>0</v>
      </c>
      <c r="F100" s="79">
        <f t="shared" si="9"/>
        <v>0</v>
      </c>
      <c r="G100" s="68"/>
      <c r="H100" s="68"/>
    </row>
    <row r="101" spans="1:8" s="109" customFormat="1" ht="14.25">
      <c r="A101" s="106" t="s">
        <v>43</v>
      </c>
      <c r="B101" s="107" t="s">
        <v>88</v>
      </c>
      <c r="C101" s="108" t="s">
        <v>14</v>
      </c>
      <c r="D101" s="76">
        <v>43</v>
      </c>
      <c r="E101" s="78">
        <v>0</v>
      </c>
      <c r="F101" s="79">
        <f t="shared" si="9"/>
        <v>0</v>
      </c>
      <c r="G101" s="68"/>
      <c r="H101" s="68"/>
    </row>
    <row r="102" spans="1:8" s="109" customFormat="1" ht="14.25">
      <c r="A102" s="106" t="s">
        <v>44</v>
      </c>
      <c r="B102" s="107" t="s">
        <v>90</v>
      </c>
      <c r="C102" s="108" t="s">
        <v>14</v>
      </c>
      <c r="D102" s="76">
        <v>28</v>
      </c>
      <c r="E102" s="78">
        <v>0</v>
      </c>
      <c r="F102" s="79">
        <f t="shared" si="9"/>
        <v>0</v>
      </c>
      <c r="G102" s="68"/>
      <c r="H102" s="68"/>
    </row>
    <row r="103" spans="1:8" s="109" customFormat="1" ht="14.25">
      <c r="A103" s="106" t="s">
        <v>46</v>
      </c>
      <c r="B103" s="107" t="s">
        <v>91</v>
      </c>
      <c r="C103" s="108" t="s">
        <v>14</v>
      </c>
      <c r="D103" s="76">
        <v>2</v>
      </c>
      <c r="E103" s="78">
        <v>0</v>
      </c>
      <c r="F103" s="79">
        <f t="shared" si="9"/>
        <v>0</v>
      </c>
      <c r="G103" s="68"/>
      <c r="H103" s="68"/>
    </row>
    <row r="104" spans="1:8" s="109" customFormat="1" ht="25.5">
      <c r="A104" s="106" t="s">
        <v>48</v>
      </c>
      <c r="B104" s="107" t="s">
        <v>412</v>
      </c>
      <c r="C104" s="108" t="s">
        <v>14</v>
      </c>
      <c r="D104" s="76">
        <v>1</v>
      </c>
      <c r="E104" s="78">
        <v>0</v>
      </c>
      <c r="F104" s="79">
        <f t="shared" si="9"/>
        <v>0</v>
      </c>
      <c r="G104" s="68"/>
      <c r="H104" s="68"/>
    </row>
    <row r="105" spans="1:8" s="109" customFormat="1" ht="25.5">
      <c r="A105" s="106" t="s">
        <v>50</v>
      </c>
      <c r="B105" s="107" t="s">
        <v>413</v>
      </c>
      <c r="C105" s="108" t="s">
        <v>14</v>
      </c>
      <c r="D105" s="76">
        <v>1</v>
      </c>
      <c r="E105" s="78">
        <v>0</v>
      </c>
      <c r="F105" s="79">
        <f t="shared" si="9"/>
        <v>0</v>
      </c>
      <c r="G105" s="68"/>
      <c r="H105" s="68"/>
    </row>
    <row r="106" spans="1:8" s="109" customFormat="1" ht="14.25">
      <c r="A106" s="106" t="s">
        <v>51</v>
      </c>
      <c r="B106" s="107" t="s">
        <v>198</v>
      </c>
      <c r="C106" s="108" t="s">
        <v>14</v>
      </c>
      <c r="D106" s="76">
        <v>4</v>
      </c>
      <c r="E106" s="78">
        <v>0</v>
      </c>
      <c r="F106" s="79">
        <f t="shared" si="9"/>
        <v>0</v>
      </c>
      <c r="G106" s="68"/>
      <c r="H106" s="68"/>
    </row>
    <row r="107" spans="1:8" s="109" customFormat="1" ht="14.25">
      <c r="A107" s="106" t="s">
        <v>52</v>
      </c>
      <c r="B107" s="107" t="s">
        <v>199</v>
      </c>
      <c r="C107" s="108" t="s">
        <v>14</v>
      </c>
      <c r="D107" s="76">
        <v>8</v>
      </c>
      <c r="E107" s="78">
        <v>0</v>
      </c>
      <c r="F107" s="79">
        <f t="shared" si="9"/>
        <v>0</v>
      </c>
      <c r="G107" s="68"/>
      <c r="H107" s="68"/>
    </row>
    <row r="108" spans="1:8" s="109" customFormat="1" ht="14.25">
      <c r="A108" s="106" t="s">
        <v>54</v>
      </c>
      <c r="B108" s="107" t="s">
        <v>200</v>
      </c>
      <c r="C108" s="108" t="s">
        <v>14</v>
      </c>
      <c r="D108" s="76">
        <v>10</v>
      </c>
      <c r="E108" s="78">
        <v>0</v>
      </c>
      <c r="F108" s="79">
        <f t="shared" si="9"/>
        <v>0</v>
      </c>
      <c r="G108" s="68"/>
      <c r="H108" s="68"/>
    </row>
    <row r="109" spans="1:8" s="109" customFormat="1" ht="14.25">
      <c r="A109" s="106" t="s">
        <v>55</v>
      </c>
      <c r="B109" s="107" t="s">
        <v>201</v>
      </c>
      <c r="C109" s="108" t="s">
        <v>14</v>
      </c>
      <c r="D109" s="76">
        <v>20</v>
      </c>
      <c r="E109" s="78">
        <v>0</v>
      </c>
      <c r="F109" s="79">
        <f t="shared" si="9"/>
        <v>0</v>
      </c>
      <c r="G109" s="68"/>
      <c r="H109" s="68"/>
    </row>
    <row r="110" spans="1:8" s="109" customFormat="1" ht="25.5">
      <c r="A110" s="106" t="s">
        <v>56</v>
      </c>
      <c r="B110" s="107" t="s">
        <v>99</v>
      </c>
      <c r="C110" s="108" t="s">
        <v>42</v>
      </c>
      <c r="D110" s="76">
        <v>140</v>
      </c>
      <c r="E110" s="78">
        <v>0</v>
      </c>
      <c r="F110" s="79">
        <f t="shared" si="9"/>
        <v>0</v>
      </c>
      <c r="G110" s="68"/>
      <c r="H110" s="68"/>
    </row>
    <row r="111" spans="1:8" s="109" customFormat="1" ht="38.25">
      <c r="A111" s="106" t="s">
        <v>57</v>
      </c>
      <c r="B111" s="107" t="s">
        <v>415</v>
      </c>
      <c r="C111" s="108" t="s">
        <v>42</v>
      </c>
      <c r="D111" s="76">
        <v>80</v>
      </c>
      <c r="E111" s="78">
        <v>0</v>
      </c>
      <c r="F111" s="79">
        <f t="shared" si="9"/>
        <v>0</v>
      </c>
      <c r="G111" s="68"/>
      <c r="H111" s="68"/>
    </row>
    <row r="112" spans="1:8" s="109" customFormat="1" ht="38.25">
      <c r="A112" s="106" t="s">
        <v>59</v>
      </c>
      <c r="B112" s="107" t="s">
        <v>414</v>
      </c>
      <c r="C112" s="108" t="s">
        <v>42</v>
      </c>
      <c r="D112" s="76">
        <v>100</v>
      </c>
      <c r="E112" s="78">
        <v>0</v>
      </c>
      <c r="F112" s="79">
        <f t="shared" si="9"/>
        <v>0</v>
      </c>
      <c r="G112" s="68"/>
      <c r="H112" s="68"/>
    </row>
    <row r="113" spans="1:8" s="109" customFormat="1" ht="51">
      <c r="A113" s="106" t="s">
        <v>61</v>
      </c>
      <c r="B113" s="107" t="s">
        <v>94</v>
      </c>
      <c r="C113" s="108" t="s">
        <v>19</v>
      </c>
      <c r="D113" s="76">
        <v>390</v>
      </c>
      <c r="E113" s="78">
        <v>0</v>
      </c>
      <c r="F113" s="79">
        <f t="shared" si="9"/>
        <v>0</v>
      </c>
      <c r="G113" s="68"/>
      <c r="H113" s="68"/>
    </row>
    <row r="114" spans="1:8" s="109" customFormat="1" ht="38.25">
      <c r="A114" s="106" t="s">
        <v>96</v>
      </c>
      <c r="B114" s="107" t="s">
        <v>95</v>
      </c>
      <c r="C114" s="108" t="s">
        <v>19</v>
      </c>
      <c r="D114" s="76">
        <v>390</v>
      </c>
      <c r="E114" s="78">
        <v>0</v>
      </c>
      <c r="F114" s="79">
        <f t="shared" si="9"/>
        <v>0</v>
      </c>
      <c r="G114" s="68"/>
      <c r="H114" s="68"/>
    </row>
    <row r="115" spans="1:8" s="109" customFormat="1" ht="25.5">
      <c r="A115" s="106" t="s">
        <v>98</v>
      </c>
      <c r="B115" s="107" t="s">
        <v>167</v>
      </c>
      <c r="C115" s="108" t="s">
        <v>14</v>
      </c>
      <c r="D115" s="76">
        <v>9</v>
      </c>
      <c r="E115" s="78">
        <v>0</v>
      </c>
      <c r="F115" s="79">
        <f t="shared" si="9"/>
        <v>0</v>
      </c>
      <c r="G115" s="68"/>
      <c r="H115" s="68"/>
    </row>
    <row r="116" spans="1:8">
      <c r="A116" s="116"/>
      <c r="B116" s="117"/>
      <c r="C116" s="118"/>
      <c r="D116" s="63"/>
      <c r="E116" s="55"/>
      <c r="F116" s="56"/>
    </row>
    <row r="117" spans="1:8" s="22" customFormat="1" ht="17.25" customHeight="1">
      <c r="A117" s="23"/>
      <c r="B117" s="24" t="s">
        <v>101</v>
      </c>
      <c r="C117" s="25"/>
      <c r="D117" s="26"/>
      <c r="E117" s="27"/>
      <c r="F117" s="43">
        <f>SUM(F92:F116)</f>
        <v>0</v>
      </c>
    </row>
    <row r="118" spans="1:8">
      <c r="A118" s="10"/>
      <c r="B118" s="11"/>
      <c r="C118" s="12"/>
      <c r="D118" s="13"/>
      <c r="E118" s="14"/>
      <c r="F118" s="15"/>
    </row>
    <row r="119" spans="1:8">
      <c r="A119" s="16" t="s">
        <v>102</v>
      </c>
      <c r="B119" s="17" t="s">
        <v>103</v>
      </c>
      <c r="C119" s="18"/>
      <c r="D119" s="19"/>
      <c r="E119" s="20"/>
      <c r="F119" s="21"/>
    </row>
    <row r="120" spans="1:8">
      <c r="A120" s="103"/>
      <c r="B120" s="104"/>
      <c r="C120" s="105"/>
      <c r="D120" s="61"/>
      <c r="E120" s="53"/>
      <c r="F120" s="54"/>
    </row>
    <row r="121" spans="1:8">
      <c r="A121" s="103" t="s">
        <v>13</v>
      </c>
      <c r="B121" s="104" t="s">
        <v>104</v>
      </c>
      <c r="C121" s="105" t="s">
        <v>14</v>
      </c>
      <c r="D121" s="61">
        <v>1</v>
      </c>
      <c r="E121" s="69">
        <f>0.03*(F30+F68+F88)</f>
        <v>0</v>
      </c>
      <c r="F121" s="54">
        <f t="shared" ref="F121" si="10">+ROUND(D121*E121,2)</f>
        <v>0</v>
      </c>
    </row>
    <row r="122" spans="1:8">
      <c r="A122" s="103"/>
      <c r="B122" s="104"/>
      <c r="C122" s="105"/>
      <c r="D122" s="61"/>
      <c r="E122" s="53"/>
      <c r="F122" s="54"/>
    </row>
    <row r="123" spans="1:8" s="22" customFormat="1" ht="17.25" customHeight="1">
      <c r="A123" s="23"/>
      <c r="B123" s="24" t="s">
        <v>105</v>
      </c>
      <c r="C123" s="25"/>
      <c r="D123" s="26"/>
      <c r="E123" s="27"/>
      <c r="F123" s="43">
        <f>SUM(F121:F122)</f>
        <v>0</v>
      </c>
    </row>
    <row r="124" spans="1:8" s="22" customFormat="1" ht="17.25" customHeight="1">
      <c r="A124" s="30"/>
      <c r="B124" s="31" t="s">
        <v>106</v>
      </c>
      <c r="C124" s="32"/>
      <c r="D124" s="33"/>
      <c r="E124" s="34"/>
      <c r="F124" s="35"/>
    </row>
    <row r="125" spans="1:8" s="22" customFormat="1" ht="17.25" customHeight="1">
      <c r="A125" s="30"/>
      <c r="B125" s="119" t="s">
        <v>107</v>
      </c>
      <c r="C125" s="32"/>
      <c r="D125" s="33"/>
      <c r="E125" s="34"/>
      <c r="F125" s="35"/>
    </row>
    <row r="126" spans="1:8" s="102" customFormat="1">
      <c r="A126" s="148" t="s">
        <v>2</v>
      </c>
      <c r="B126" s="149"/>
      <c r="C126" s="149"/>
      <c r="D126" s="149"/>
      <c r="E126" s="149"/>
      <c r="F126" s="70"/>
    </row>
    <row r="127" spans="1:8" s="102" customFormat="1" ht="13.5" thickBot="1">
      <c r="A127" s="150"/>
      <c r="B127" s="151"/>
      <c r="C127" s="151"/>
      <c r="D127" s="151"/>
      <c r="E127" s="151"/>
      <c r="F127" s="40">
        <f>+F117+F88+F68+F30+F123</f>
        <v>0</v>
      </c>
    </row>
    <row r="128" spans="1:8" s="102" customFormat="1">
      <c r="A128" s="129" t="s">
        <v>108</v>
      </c>
      <c r="B128" s="130"/>
      <c r="C128" s="130"/>
      <c r="D128" s="130"/>
      <c r="E128" s="130"/>
      <c r="F128" s="41"/>
    </row>
    <row r="129" spans="1:6" s="102" customFormat="1">
      <c r="A129" s="131"/>
      <c r="B129" s="132"/>
      <c r="C129" s="132"/>
      <c r="D129" s="132"/>
      <c r="E129" s="132"/>
      <c r="F129" s="71">
        <f>+ROUND(F127*0.22,2)</f>
        <v>0</v>
      </c>
    </row>
    <row r="130" spans="1:6" s="102" customFormat="1" ht="12.75" customHeight="1">
      <c r="A130" s="133" t="s">
        <v>109</v>
      </c>
      <c r="B130" s="134"/>
      <c r="C130" s="134"/>
      <c r="D130" s="134"/>
      <c r="E130" s="134"/>
      <c r="F130" s="70"/>
    </row>
    <row r="131" spans="1:6" s="102" customFormat="1" ht="15.75" customHeight="1" thickBot="1">
      <c r="A131" s="135"/>
      <c r="B131" s="136"/>
      <c r="C131" s="136"/>
      <c r="D131" s="136"/>
      <c r="E131" s="136"/>
      <c r="F131" s="42">
        <f>+F127+F129</f>
        <v>0</v>
      </c>
    </row>
    <row r="132" spans="1:6" ht="13.5" thickTop="1"/>
  </sheetData>
  <mergeCells count="7">
    <mergeCell ref="A130:E131"/>
    <mergeCell ref="A126:E127"/>
    <mergeCell ref="A1:F1"/>
    <mergeCell ref="A2:F2"/>
    <mergeCell ref="A4:F4"/>
    <mergeCell ref="D5:F5"/>
    <mergeCell ref="A128:E129"/>
  </mergeCells>
  <phoneticPr fontId="18" type="noConversion"/>
  <pageMargins left="0.70866141732283472" right="0.70866141732283472" top="0.74803149606299213" bottom="0.74803149606299213" header="0.31496062992125984" footer="0.31496062992125984"/>
  <pageSetup paperSize="8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C807-FD21-4A82-AC2B-9FFFE7ACC933}">
  <sheetPr>
    <pageSetUpPr fitToPage="1"/>
  </sheetPr>
  <dimension ref="A1:I142"/>
  <sheetViews>
    <sheetView view="pageBreakPreview" zoomScale="115" zoomScaleNormal="160" zoomScaleSheetLayoutView="115" workbookViewId="0">
      <pane xSplit="6" ySplit="6" topLeftCell="G7" activePane="bottomRight" state="frozen"/>
      <selection pane="topRight" activeCell="G1" sqref="G1"/>
      <selection pane="bottomLeft" activeCell="A7" sqref="A7"/>
      <selection pane="bottomRight" sqref="A1:F1"/>
    </sheetView>
  </sheetViews>
  <sheetFormatPr defaultColWidth="9.125" defaultRowHeight="12.75"/>
  <cols>
    <col min="1" max="1" width="5.625" style="120" customWidth="1"/>
    <col min="2" max="2" width="45.75" style="36" customWidth="1"/>
    <col min="3" max="3" width="5.625" style="121" bestFit="1" customWidth="1"/>
    <col min="4" max="4" width="10.75" style="37" customWidth="1"/>
    <col min="5" max="5" width="11.75" style="38" customWidth="1"/>
    <col min="6" max="6" width="16.75" style="39" customWidth="1"/>
    <col min="7" max="7" width="10.625" style="100" bestFit="1" customWidth="1"/>
    <col min="8" max="16384" width="9.125" style="100"/>
  </cols>
  <sheetData>
    <row r="1" spans="1:6" ht="15.75">
      <c r="A1" s="137" t="s">
        <v>3</v>
      </c>
      <c r="B1" s="138"/>
      <c r="C1" s="138"/>
      <c r="D1" s="138"/>
      <c r="E1" s="138"/>
      <c r="F1" s="139"/>
    </row>
    <row r="2" spans="1:6">
      <c r="A2" s="140" t="s">
        <v>4</v>
      </c>
      <c r="B2" s="141"/>
      <c r="C2" s="141"/>
      <c r="D2" s="141"/>
      <c r="E2" s="141"/>
      <c r="F2" s="142"/>
    </row>
    <row r="3" spans="1:6">
      <c r="A3" s="1"/>
      <c r="B3" s="2"/>
      <c r="C3" s="2"/>
      <c r="D3" s="2"/>
      <c r="E3" s="2"/>
      <c r="F3" s="3"/>
    </row>
    <row r="4" spans="1:6" ht="40.5" customHeight="1">
      <c r="A4" s="143" t="s">
        <v>217</v>
      </c>
      <c r="B4" s="144"/>
      <c r="C4" s="144"/>
      <c r="D4" s="144"/>
      <c r="E4" s="144"/>
      <c r="F4" s="145"/>
    </row>
    <row r="5" spans="1:6" s="102" customFormat="1" ht="12.75" customHeight="1">
      <c r="A5" s="101"/>
      <c r="B5" s="4"/>
      <c r="C5" s="5"/>
      <c r="D5" s="146"/>
      <c r="E5" s="146"/>
      <c r="F5" s="147"/>
    </row>
    <row r="6" spans="1:6" s="102" customFormat="1" ht="27" customHeight="1">
      <c r="A6" s="6" t="s">
        <v>5</v>
      </c>
      <c r="B6" s="7" t="s">
        <v>6</v>
      </c>
      <c r="C6" s="7" t="s">
        <v>7</v>
      </c>
      <c r="D6" s="8" t="s">
        <v>8</v>
      </c>
      <c r="E6" s="7" t="s">
        <v>9</v>
      </c>
      <c r="F6" s="9" t="s">
        <v>10</v>
      </c>
    </row>
    <row r="7" spans="1:6" s="102" customFormat="1">
      <c r="A7" s="10"/>
      <c r="B7" s="11"/>
      <c r="C7" s="12"/>
      <c r="D7" s="13"/>
      <c r="E7" s="14"/>
      <c r="F7" s="15"/>
    </row>
    <row r="8" spans="1:6">
      <c r="A8" s="16" t="s">
        <v>11</v>
      </c>
      <c r="B8" s="17" t="s">
        <v>12</v>
      </c>
      <c r="C8" s="18"/>
      <c r="D8" s="19"/>
      <c r="E8" s="20"/>
      <c r="F8" s="21"/>
    </row>
    <row r="9" spans="1:6">
      <c r="A9" s="103"/>
      <c r="B9" s="104"/>
      <c r="C9" s="105"/>
      <c r="D9" s="61"/>
      <c r="E9" s="53"/>
      <c r="F9" s="54"/>
    </row>
    <row r="10" spans="1:6" ht="127.5">
      <c r="A10" s="103" t="s">
        <v>13</v>
      </c>
      <c r="B10" s="104" t="s">
        <v>423</v>
      </c>
      <c r="C10" s="105" t="s">
        <v>14</v>
      </c>
      <c r="D10" s="62">
        <v>1</v>
      </c>
      <c r="E10" s="50"/>
      <c r="F10" s="52">
        <f t="shared" ref="F10" si="0">+ROUND(D10*E10,2)</f>
        <v>0</v>
      </c>
    </row>
    <row r="11" spans="1:6">
      <c r="A11" s="103"/>
      <c r="B11" s="104"/>
      <c r="C11" s="105"/>
      <c r="D11" s="62"/>
      <c r="E11" s="50"/>
      <c r="F11" s="52"/>
    </row>
    <row r="12" spans="1:6" s="109" customFormat="1" ht="25.5">
      <c r="A12" s="106" t="s">
        <v>15</v>
      </c>
      <c r="B12" s="107" t="s">
        <v>426</v>
      </c>
      <c r="C12" s="108" t="s">
        <v>14</v>
      </c>
      <c r="D12" s="76">
        <v>3</v>
      </c>
      <c r="E12" s="74"/>
      <c r="F12" s="75">
        <f t="shared" ref="F12" si="1">+ROUND(D12*E12,2)</f>
        <v>0</v>
      </c>
    </row>
    <row r="13" spans="1:6" s="109" customFormat="1">
      <c r="A13" s="106"/>
      <c r="B13" s="107"/>
      <c r="C13" s="108"/>
      <c r="D13" s="76"/>
      <c r="E13" s="74"/>
      <c r="F13" s="75"/>
    </row>
    <row r="14" spans="1:6" s="109" customFormat="1" ht="25.5">
      <c r="A14" s="110" t="s">
        <v>17</v>
      </c>
      <c r="B14" s="107" t="s">
        <v>417</v>
      </c>
      <c r="C14" s="108" t="s">
        <v>14</v>
      </c>
      <c r="D14" s="76">
        <v>5</v>
      </c>
      <c r="E14" s="74"/>
      <c r="F14" s="75">
        <f>+ROUND(D14*E14,2)</f>
        <v>0</v>
      </c>
    </row>
    <row r="15" spans="1:6" s="109" customFormat="1">
      <c r="A15" s="110"/>
      <c r="B15" s="107"/>
      <c r="C15" s="108"/>
      <c r="D15" s="76"/>
      <c r="E15" s="74"/>
      <c r="F15" s="75"/>
    </row>
    <row r="16" spans="1:6" s="109" customFormat="1" ht="25.5">
      <c r="A16" s="106" t="s">
        <v>20</v>
      </c>
      <c r="B16" s="107" t="s">
        <v>28</v>
      </c>
      <c r="C16" s="108" t="s">
        <v>124</v>
      </c>
      <c r="D16" s="76">
        <v>400</v>
      </c>
      <c r="E16" s="74"/>
      <c r="F16" s="75">
        <f t="shared" ref="F16" si="2">+ROUND(D16*E16,2)</f>
        <v>0</v>
      </c>
    </row>
    <row r="17" spans="1:7" s="109" customFormat="1">
      <c r="A17" s="106"/>
      <c r="B17" s="107"/>
      <c r="C17" s="108"/>
      <c r="D17" s="76"/>
      <c r="E17" s="74"/>
      <c r="F17" s="75"/>
    </row>
    <row r="18" spans="1:7" s="109" customFormat="1" ht="25.5">
      <c r="A18" s="106" t="s">
        <v>25</v>
      </c>
      <c r="B18" s="107" t="s">
        <v>21</v>
      </c>
      <c r="C18" s="108"/>
      <c r="D18" s="76"/>
      <c r="E18" s="74"/>
      <c r="F18" s="75"/>
    </row>
    <row r="19" spans="1:7" s="109" customFormat="1">
      <c r="A19" s="106" t="s">
        <v>171</v>
      </c>
      <c r="B19" s="107" t="s">
        <v>136</v>
      </c>
      <c r="C19" s="108" t="s">
        <v>14</v>
      </c>
      <c r="D19" s="76">
        <v>2</v>
      </c>
      <c r="E19" s="74"/>
      <c r="F19" s="75">
        <f t="shared" ref="F19:F21" si="3">+ROUND(D19*E19,2)</f>
        <v>0</v>
      </c>
    </row>
    <row r="20" spans="1:7" s="109" customFormat="1">
      <c r="A20" s="106" t="s">
        <v>173</v>
      </c>
      <c r="B20" s="107" t="s">
        <v>168</v>
      </c>
      <c r="C20" s="108" t="s">
        <v>14</v>
      </c>
      <c r="D20" s="76">
        <v>1</v>
      </c>
      <c r="E20" s="74"/>
      <c r="F20" s="75">
        <f t="shared" si="3"/>
        <v>0</v>
      </c>
    </row>
    <row r="21" spans="1:7" s="109" customFormat="1">
      <c r="A21" s="106" t="s">
        <v>427</v>
      </c>
      <c r="B21" s="107" t="s">
        <v>24</v>
      </c>
      <c r="C21" s="108" t="s">
        <v>16</v>
      </c>
      <c r="D21" s="76">
        <v>300</v>
      </c>
      <c r="E21" s="98"/>
      <c r="F21" s="75">
        <f t="shared" si="3"/>
        <v>0</v>
      </c>
    </row>
    <row r="22" spans="1:7">
      <c r="A22" s="103"/>
      <c r="B22" s="104"/>
      <c r="C22" s="105"/>
      <c r="D22" s="62"/>
      <c r="E22" s="50"/>
      <c r="F22" s="52"/>
    </row>
    <row r="23" spans="1:7" s="115" customFormat="1" ht="25.5">
      <c r="A23" s="67" t="s">
        <v>27</v>
      </c>
      <c r="B23" s="84" t="s">
        <v>263</v>
      </c>
      <c r="C23" s="105" t="s">
        <v>14</v>
      </c>
      <c r="D23" s="62">
        <v>4</v>
      </c>
      <c r="E23" s="50"/>
      <c r="F23" s="52">
        <f t="shared" ref="F23" si="4">+ROUND(D23*E23,2)</f>
        <v>0</v>
      </c>
      <c r="G23" s="68"/>
    </row>
    <row r="24" spans="1:7" s="109" customFormat="1">
      <c r="A24" s="106"/>
      <c r="B24" s="107"/>
      <c r="C24" s="108"/>
      <c r="D24" s="76"/>
      <c r="E24" s="74"/>
      <c r="F24" s="75"/>
    </row>
    <row r="25" spans="1:7" s="109" customFormat="1" ht="25.5">
      <c r="A25" s="106" t="s">
        <v>30</v>
      </c>
      <c r="B25" s="107" t="s">
        <v>418</v>
      </c>
      <c r="C25" s="108" t="s">
        <v>14</v>
      </c>
      <c r="D25" s="76">
        <v>1</v>
      </c>
      <c r="E25" s="74"/>
      <c r="F25" s="75">
        <f t="shared" ref="F25" si="5">+ROUND(D25*E25,2)</f>
        <v>0</v>
      </c>
    </row>
    <row r="26" spans="1:7" s="109" customFormat="1">
      <c r="A26" s="106"/>
      <c r="B26" s="107"/>
      <c r="C26" s="108"/>
      <c r="D26" s="76"/>
      <c r="E26" s="74"/>
      <c r="F26" s="75"/>
    </row>
    <row r="27" spans="1:7" s="109" customFormat="1" ht="38.25">
      <c r="A27" s="106" t="s">
        <v>31</v>
      </c>
      <c r="B27" s="107" t="s">
        <v>137</v>
      </c>
      <c r="C27" s="108" t="s">
        <v>63</v>
      </c>
      <c r="D27" s="76">
        <v>6</v>
      </c>
      <c r="E27" s="74"/>
      <c r="F27" s="75">
        <f t="shared" ref="F27" si="6">+ROUND(D27*E27,2)</f>
        <v>0</v>
      </c>
    </row>
    <row r="28" spans="1:7" s="109" customFormat="1">
      <c r="A28" s="106"/>
      <c r="B28" s="107"/>
      <c r="C28" s="108"/>
      <c r="D28" s="76"/>
      <c r="E28" s="74"/>
      <c r="F28" s="75"/>
    </row>
    <row r="29" spans="1:7" s="109" customFormat="1" ht="38.25">
      <c r="A29" s="106" t="s">
        <v>33</v>
      </c>
      <c r="B29" s="107" t="s">
        <v>138</v>
      </c>
      <c r="C29" s="108" t="s">
        <v>14</v>
      </c>
      <c r="D29" s="76">
        <v>3</v>
      </c>
      <c r="E29" s="74"/>
      <c r="F29" s="75">
        <f t="shared" ref="F29" si="7">+ROUND(D29*E29,2)</f>
        <v>0</v>
      </c>
    </row>
    <row r="30" spans="1:7" s="109" customFormat="1">
      <c r="A30" s="106"/>
      <c r="B30" s="107"/>
      <c r="C30" s="108"/>
      <c r="D30" s="76"/>
      <c r="E30" s="74"/>
      <c r="F30" s="75"/>
    </row>
    <row r="31" spans="1:7" s="109" customFormat="1" ht="25.5">
      <c r="A31" s="106" t="s">
        <v>43</v>
      </c>
      <c r="B31" s="107" t="s">
        <v>112</v>
      </c>
      <c r="C31" s="108" t="s">
        <v>16</v>
      </c>
      <c r="D31" s="76">
        <v>50</v>
      </c>
      <c r="E31" s="74"/>
      <c r="F31" s="75">
        <f t="shared" ref="F31" si="8">+ROUND(D31*E31,2)</f>
        <v>0</v>
      </c>
    </row>
    <row r="32" spans="1:7" s="109" customFormat="1">
      <c r="A32" s="106"/>
      <c r="B32" s="107"/>
      <c r="C32" s="108"/>
      <c r="D32" s="76"/>
      <c r="E32" s="74"/>
      <c r="F32" s="75"/>
    </row>
    <row r="33" spans="1:7">
      <c r="A33" s="103" t="s">
        <v>44</v>
      </c>
      <c r="B33" s="104" t="s">
        <v>224</v>
      </c>
      <c r="C33" s="105" t="s">
        <v>14</v>
      </c>
      <c r="D33" s="62">
        <v>1</v>
      </c>
      <c r="E33" s="50"/>
      <c r="F33" s="52">
        <f t="shared" ref="F33" si="9">+ROUND(D33*E33,2)</f>
        <v>0</v>
      </c>
    </row>
    <row r="34" spans="1:7">
      <c r="A34" s="116"/>
      <c r="B34" s="117"/>
      <c r="C34" s="118"/>
      <c r="D34" s="63"/>
      <c r="E34" s="55"/>
      <c r="F34" s="56"/>
    </row>
    <row r="35" spans="1:7" s="22" customFormat="1" ht="17.25" customHeight="1">
      <c r="A35" s="23"/>
      <c r="B35" s="24" t="s">
        <v>35</v>
      </c>
      <c r="C35" s="25"/>
      <c r="D35" s="26"/>
      <c r="E35" s="27"/>
      <c r="F35" s="43">
        <f>+SUM(F10:F34)</f>
        <v>0</v>
      </c>
    </row>
    <row r="36" spans="1:7">
      <c r="A36" s="10"/>
      <c r="B36" s="11"/>
      <c r="C36" s="12"/>
      <c r="D36" s="13"/>
      <c r="E36" s="14"/>
      <c r="F36" s="15"/>
    </row>
    <row r="37" spans="1:7">
      <c r="A37" s="16" t="s">
        <v>36</v>
      </c>
      <c r="B37" s="17" t="s">
        <v>37</v>
      </c>
      <c r="C37" s="18"/>
      <c r="D37" s="19"/>
      <c r="E37" s="20"/>
      <c r="F37" s="21"/>
    </row>
    <row r="38" spans="1:7">
      <c r="A38" s="103"/>
      <c r="B38" s="104"/>
      <c r="C38" s="105"/>
      <c r="D38" s="61"/>
      <c r="E38" s="53"/>
      <c r="F38" s="54"/>
    </row>
    <row r="39" spans="1:7" s="109" customFormat="1" ht="38.25">
      <c r="A39" s="106" t="s">
        <v>13</v>
      </c>
      <c r="B39" s="107" t="s">
        <v>169</v>
      </c>
      <c r="C39" s="108" t="s">
        <v>14</v>
      </c>
      <c r="D39" s="76">
        <v>180</v>
      </c>
      <c r="E39" s="74"/>
      <c r="F39" s="75">
        <f>+ROUND(D39*E39,2)</f>
        <v>0</v>
      </c>
      <c r="G39" s="68"/>
    </row>
    <row r="40" spans="1:7" s="109" customFormat="1" ht="14.25">
      <c r="A40" s="106"/>
      <c r="B40" s="107"/>
      <c r="C40" s="108"/>
      <c r="D40" s="76"/>
      <c r="E40" s="74"/>
      <c r="F40" s="75"/>
      <c r="G40" s="68"/>
    </row>
    <row r="41" spans="1:7" s="109" customFormat="1" ht="25.5">
      <c r="A41" s="106" t="s">
        <v>15</v>
      </c>
      <c r="B41" s="107" t="s">
        <v>170</v>
      </c>
      <c r="C41" s="108" t="s">
        <v>14</v>
      </c>
      <c r="D41" s="76">
        <v>270</v>
      </c>
      <c r="E41" s="74"/>
      <c r="F41" s="75">
        <f>+ROUND(D41*E41,2)</f>
        <v>0</v>
      </c>
      <c r="G41" s="68"/>
    </row>
    <row r="42" spans="1:7" s="109" customFormat="1" ht="14.25">
      <c r="A42" s="106"/>
      <c r="B42" s="107"/>
      <c r="C42" s="108"/>
      <c r="D42" s="76"/>
      <c r="E42" s="74"/>
      <c r="F42" s="75"/>
      <c r="G42" s="68"/>
    </row>
    <row r="43" spans="1:7" s="109" customFormat="1" ht="14.25">
      <c r="A43" s="106" t="s">
        <v>17</v>
      </c>
      <c r="B43" s="107" t="s">
        <v>39</v>
      </c>
      <c r="C43" s="108" t="s">
        <v>14</v>
      </c>
      <c r="D43" s="76">
        <v>70</v>
      </c>
      <c r="E43" s="74"/>
      <c r="F43" s="75">
        <f>+ROUND(D43*E43,2)</f>
        <v>0</v>
      </c>
      <c r="G43" s="68"/>
    </row>
    <row r="44" spans="1:7" s="109" customFormat="1" ht="14.25">
      <c r="A44" s="106"/>
      <c r="B44" s="107"/>
      <c r="C44" s="108"/>
      <c r="D44" s="76"/>
      <c r="E44" s="74"/>
      <c r="F44" s="75"/>
      <c r="G44" s="68"/>
    </row>
    <row r="45" spans="1:7" s="109" customFormat="1" ht="38.25">
      <c r="A45" s="106" t="s">
        <v>20</v>
      </c>
      <c r="B45" s="107" t="s">
        <v>419</v>
      </c>
      <c r="C45" s="108" t="s">
        <v>16</v>
      </c>
      <c r="D45" s="76">
        <v>161</v>
      </c>
      <c r="E45" s="74"/>
      <c r="F45" s="75">
        <f>+ROUND(D45*E45,2)</f>
        <v>0</v>
      </c>
      <c r="G45" s="68"/>
    </row>
    <row r="46" spans="1:7" s="109" customFormat="1" ht="14.25">
      <c r="A46" s="106"/>
      <c r="B46" s="107"/>
      <c r="C46" s="108"/>
      <c r="D46" s="76"/>
      <c r="E46" s="74"/>
      <c r="F46" s="75"/>
      <c r="G46" s="68"/>
    </row>
    <row r="47" spans="1:7" s="109" customFormat="1" ht="38.25">
      <c r="A47" s="106" t="s">
        <v>25</v>
      </c>
      <c r="B47" s="107" t="s">
        <v>420</v>
      </c>
      <c r="C47" s="108"/>
      <c r="D47" s="76"/>
      <c r="E47" s="74"/>
      <c r="F47" s="75"/>
      <c r="G47" s="68"/>
    </row>
    <row r="48" spans="1:7" s="109" customFormat="1" ht="14.25">
      <c r="A48" s="106" t="s">
        <v>171</v>
      </c>
      <c r="B48" s="107" t="s">
        <v>172</v>
      </c>
      <c r="C48" s="108" t="s">
        <v>14</v>
      </c>
      <c r="D48" s="76">
        <v>1</v>
      </c>
      <c r="E48" s="74"/>
      <c r="F48" s="75">
        <f>+ROUND(D48*E48,2)</f>
        <v>0</v>
      </c>
      <c r="G48" s="68"/>
    </row>
    <row r="49" spans="1:7" s="109" customFormat="1" ht="14.25">
      <c r="A49" s="106" t="s">
        <v>173</v>
      </c>
      <c r="B49" s="107" t="s">
        <v>174</v>
      </c>
      <c r="C49" s="108" t="s">
        <v>14</v>
      </c>
      <c r="D49" s="76">
        <v>2</v>
      </c>
      <c r="E49" s="74"/>
      <c r="F49" s="75">
        <f>+ROUND(D49*E49,2)</f>
        <v>0</v>
      </c>
      <c r="G49" s="68"/>
    </row>
    <row r="50" spans="1:7" s="109" customFormat="1" ht="14.25">
      <c r="A50" s="106"/>
      <c r="B50" s="107"/>
      <c r="C50" s="108"/>
      <c r="D50" s="76"/>
      <c r="E50" s="74"/>
      <c r="F50" s="75"/>
      <c r="G50" s="68"/>
    </row>
    <row r="51" spans="1:7" s="109" customFormat="1" ht="89.25">
      <c r="A51" s="106" t="s">
        <v>27</v>
      </c>
      <c r="B51" s="107" t="s">
        <v>421</v>
      </c>
      <c r="C51" s="108" t="s">
        <v>16</v>
      </c>
      <c r="D51" s="76">
        <v>161</v>
      </c>
      <c r="E51" s="74"/>
      <c r="F51" s="75">
        <f>+ROUND(D51*E51,2)</f>
        <v>0</v>
      </c>
      <c r="G51" s="68"/>
    </row>
    <row r="52" spans="1:7" s="109" customFormat="1" ht="14.25">
      <c r="A52" s="106"/>
      <c r="B52" s="107"/>
      <c r="C52" s="108"/>
      <c r="D52" s="76"/>
      <c r="E52" s="74"/>
      <c r="F52" s="75"/>
      <c r="G52" s="68"/>
    </row>
    <row r="53" spans="1:7" s="109" customFormat="1" ht="89.25">
      <c r="A53" s="106" t="s">
        <v>30</v>
      </c>
      <c r="B53" s="107" t="s">
        <v>422</v>
      </c>
      <c r="C53" s="108"/>
      <c r="D53" s="76"/>
      <c r="E53" s="74"/>
      <c r="F53" s="75"/>
      <c r="G53" s="68"/>
    </row>
    <row r="54" spans="1:7" s="109" customFormat="1" ht="14.25">
      <c r="A54" s="106" t="s">
        <v>175</v>
      </c>
      <c r="B54" s="107" t="s">
        <v>176</v>
      </c>
      <c r="C54" s="108" t="s">
        <v>14</v>
      </c>
      <c r="D54" s="76">
        <v>1</v>
      </c>
      <c r="E54" s="74"/>
      <c r="F54" s="75">
        <f>+ROUND(D54*E54,2)</f>
        <v>0</v>
      </c>
      <c r="G54" s="68"/>
    </row>
    <row r="55" spans="1:7" s="109" customFormat="1" ht="14.25">
      <c r="A55" s="106" t="s">
        <v>177</v>
      </c>
      <c r="B55" s="107" t="s">
        <v>178</v>
      </c>
      <c r="C55" s="108" t="s">
        <v>14</v>
      </c>
      <c r="D55" s="76">
        <v>2</v>
      </c>
      <c r="E55" s="74"/>
      <c r="F55" s="75">
        <f>+ROUND(D55*E55,2)</f>
        <v>0</v>
      </c>
      <c r="G55" s="68"/>
    </row>
    <row r="56" spans="1:7" s="109" customFormat="1" ht="14.25">
      <c r="A56" s="106"/>
      <c r="B56" s="107"/>
      <c r="C56" s="108"/>
      <c r="D56" s="76"/>
      <c r="E56" s="74"/>
      <c r="F56" s="75"/>
      <c r="G56" s="68"/>
    </row>
    <row r="57" spans="1:7" s="109" customFormat="1" ht="51">
      <c r="A57" s="106" t="s">
        <v>31</v>
      </c>
      <c r="B57" s="107" t="s">
        <v>179</v>
      </c>
      <c r="C57" s="108" t="s">
        <v>42</v>
      </c>
      <c r="D57" s="76">
        <v>350</v>
      </c>
      <c r="E57" s="74"/>
      <c r="F57" s="75">
        <f>+ROUND(D57*E57,2)</f>
        <v>0</v>
      </c>
      <c r="G57" s="68"/>
    </row>
    <row r="58" spans="1:7" s="109" customFormat="1" ht="14.25">
      <c r="A58" s="106"/>
      <c r="B58" s="107"/>
      <c r="C58" s="108"/>
      <c r="D58" s="76"/>
      <c r="E58" s="74"/>
      <c r="F58" s="75"/>
      <c r="G58" s="68"/>
    </row>
    <row r="59" spans="1:7" s="109" customFormat="1" ht="38.25">
      <c r="A59" s="106" t="s">
        <v>33</v>
      </c>
      <c r="B59" s="107" t="s">
        <v>141</v>
      </c>
      <c r="C59" s="108" t="s">
        <v>16</v>
      </c>
      <c r="D59" s="76">
        <v>400</v>
      </c>
      <c r="E59" s="74"/>
      <c r="F59" s="75">
        <f>+ROUND(D59*E59,2)</f>
        <v>0</v>
      </c>
      <c r="G59" s="68"/>
    </row>
    <row r="60" spans="1:7" s="109" customFormat="1" ht="14.25">
      <c r="A60" s="106"/>
      <c r="B60" s="107"/>
      <c r="C60" s="108"/>
      <c r="D60" s="76"/>
      <c r="E60" s="74"/>
      <c r="F60" s="75"/>
      <c r="G60" s="68"/>
    </row>
    <row r="61" spans="1:7" s="109" customFormat="1" ht="25.5">
      <c r="A61" s="106" t="s">
        <v>43</v>
      </c>
      <c r="B61" s="107" t="s">
        <v>119</v>
      </c>
      <c r="C61" s="108" t="s">
        <v>14</v>
      </c>
      <c r="D61" s="76">
        <v>56</v>
      </c>
      <c r="E61" s="74"/>
      <c r="F61" s="75">
        <f>+ROUND(D61*E61,2)</f>
        <v>0</v>
      </c>
      <c r="G61" s="68"/>
    </row>
    <row r="62" spans="1:7" s="109" customFormat="1" ht="14.25">
      <c r="A62" s="106"/>
      <c r="B62" s="107"/>
      <c r="C62" s="108"/>
      <c r="D62" s="76"/>
      <c r="E62" s="74"/>
      <c r="F62" s="75"/>
      <c r="G62" s="68"/>
    </row>
    <row r="63" spans="1:7" s="109" customFormat="1" ht="25.5">
      <c r="A63" s="106" t="s">
        <v>44</v>
      </c>
      <c r="B63" s="107" t="s">
        <v>49</v>
      </c>
      <c r="C63" s="108" t="s">
        <v>14</v>
      </c>
      <c r="D63" s="76">
        <v>4</v>
      </c>
      <c r="E63" s="74"/>
      <c r="F63" s="75">
        <f>+ROUND(D63*E63,2)</f>
        <v>0</v>
      </c>
      <c r="G63" s="68"/>
    </row>
    <row r="64" spans="1:7" s="109" customFormat="1" ht="14.25">
      <c r="A64" s="106"/>
      <c r="B64" s="107"/>
      <c r="C64" s="108"/>
      <c r="D64" s="76"/>
      <c r="E64" s="74"/>
      <c r="F64" s="75"/>
      <c r="G64" s="68"/>
    </row>
    <row r="65" spans="1:7" s="109" customFormat="1" ht="25.5">
      <c r="A65" s="106" t="s">
        <v>46</v>
      </c>
      <c r="B65" s="107" t="s">
        <v>142</v>
      </c>
      <c r="C65" s="108" t="s">
        <v>16</v>
      </c>
      <c r="D65" s="76">
        <v>300</v>
      </c>
      <c r="E65" s="74"/>
      <c r="F65" s="75">
        <f>+ROUND(D65*E65,2)</f>
        <v>0</v>
      </c>
      <c r="G65" s="68"/>
    </row>
    <row r="66" spans="1:7" s="109" customFormat="1" ht="14.25">
      <c r="A66" s="106"/>
      <c r="B66" s="107"/>
      <c r="C66" s="108"/>
      <c r="D66" s="76"/>
      <c r="E66" s="74"/>
      <c r="F66" s="75"/>
      <c r="G66" s="68"/>
    </row>
    <row r="67" spans="1:7" s="109" customFormat="1" ht="25.5">
      <c r="A67" s="106" t="s">
        <v>48</v>
      </c>
      <c r="B67" s="107" t="s">
        <v>180</v>
      </c>
      <c r="C67" s="108"/>
      <c r="D67" s="76"/>
      <c r="E67" s="74"/>
      <c r="F67" s="75"/>
      <c r="G67" s="68"/>
    </row>
    <row r="68" spans="1:7" s="109" customFormat="1" ht="14.25">
      <c r="A68" s="106" t="s">
        <v>181</v>
      </c>
      <c r="B68" s="107" t="s">
        <v>182</v>
      </c>
      <c r="C68" s="108" t="s">
        <v>14</v>
      </c>
      <c r="D68" s="76">
        <v>1</v>
      </c>
      <c r="E68" s="74"/>
      <c r="F68" s="75">
        <f>+ROUND(D68*E68,2)</f>
        <v>0</v>
      </c>
      <c r="G68" s="68"/>
    </row>
    <row r="69" spans="1:7" s="109" customFormat="1" ht="14.25">
      <c r="A69" s="106" t="s">
        <v>183</v>
      </c>
      <c r="B69" s="107" t="s">
        <v>184</v>
      </c>
      <c r="C69" s="108" t="s">
        <v>14</v>
      </c>
      <c r="D69" s="76">
        <v>2</v>
      </c>
      <c r="E69" s="74"/>
      <c r="F69" s="75">
        <f>+ROUND(D69*E69,2)</f>
        <v>0</v>
      </c>
      <c r="G69" s="68"/>
    </row>
    <row r="70" spans="1:7" s="109" customFormat="1" ht="14.25">
      <c r="A70" s="106"/>
      <c r="B70" s="107"/>
      <c r="C70" s="108"/>
      <c r="D70" s="76"/>
      <c r="E70" s="74"/>
      <c r="F70" s="75"/>
      <c r="G70" s="68"/>
    </row>
    <row r="71" spans="1:7" s="109" customFormat="1" ht="38.25">
      <c r="A71" s="106" t="s">
        <v>50</v>
      </c>
      <c r="B71" s="107" t="s">
        <v>58</v>
      </c>
      <c r="C71" s="108" t="s">
        <v>14</v>
      </c>
      <c r="D71" s="76">
        <v>3</v>
      </c>
      <c r="E71" s="74"/>
      <c r="F71" s="75">
        <f>+ROUND(D71*E71,2)</f>
        <v>0</v>
      </c>
      <c r="G71" s="68"/>
    </row>
    <row r="72" spans="1:7" s="109" customFormat="1" ht="14.25">
      <c r="A72" s="106"/>
      <c r="B72" s="107"/>
      <c r="C72" s="108"/>
      <c r="D72" s="76"/>
      <c r="E72" s="74"/>
      <c r="F72" s="75"/>
      <c r="G72" s="68"/>
    </row>
    <row r="73" spans="1:7" s="109" customFormat="1" ht="38.25">
      <c r="A73" s="106" t="s">
        <v>51</v>
      </c>
      <c r="B73" s="107" t="s">
        <v>408</v>
      </c>
      <c r="C73" s="108" t="s">
        <v>14</v>
      </c>
      <c r="D73" s="76">
        <v>12</v>
      </c>
      <c r="E73" s="74"/>
      <c r="F73" s="75">
        <f>+ROUND(D73*E73,2)</f>
        <v>0</v>
      </c>
      <c r="G73" s="68"/>
    </row>
    <row r="74" spans="1:7" s="109" customFormat="1" ht="14.25">
      <c r="A74" s="106"/>
      <c r="B74" s="107"/>
      <c r="C74" s="108"/>
      <c r="D74" s="76"/>
      <c r="E74" s="74"/>
      <c r="F74" s="75"/>
      <c r="G74" s="68"/>
    </row>
    <row r="75" spans="1:7" s="109" customFormat="1" ht="38.25">
      <c r="A75" s="106" t="s">
        <v>52</v>
      </c>
      <c r="B75" s="107" t="s">
        <v>398</v>
      </c>
      <c r="C75" s="108" t="s">
        <v>14</v>
      </c>
      <c r="D75" s="76">
        <v>231</v>
      </c>
      <c r="E75" s="74"/>
      <c r="F75" s="75">
        <f>+ROUND(D75*E75,2)</f>
        <v>0</v>
      </c>
      <c r="G75" s="68"/>
    </row>
    <row r="76" spans="1:7">
      <c r="A76" s="103"/>
      <c r="B76" s="104"/>
      <c r="C76" s="105"/>
      <c r="D76" s="61"/>
      <c r="E76" s="53"/>
      <c r="F76" s="54"/>
    </row>
    <row r="77" spans="1:7" s="22" customFormat="1" ht="17.25" customHeight="1">
      <c r="A77" s="23"/>
      <c r="B77" s="24" t="s">
        <v>64</v>
      </c>
      <c r="C77" s="25"/>
      <c r="D77" s="26"/>
      <c r="E77" s="27"/>
      <c r="F77" s="43">
        <f>SUM(F39:F76)</f>
        <v>0</v>
      </c>
    </row>
    <row r="78" spans="1:7">
      <c r="A78" s="10"/>
      <c r="B78" s="11"/>
      <c r="C78" s="12"/>
      <c r="D78" s="13"/>
      <c r="E78" s="14"/>
      <c r="F78" s="15"/>
    </row>
    <row r="79" spans="1:7">
      <c r="A79" s="16" t="s">
        <v>65</v>
      </c>
      <c r="B79" s="17" t="s">
        <v>66</v>
      </c>
      <c r="C79" s="18"/>
      <c r="D79" s="19"/>
      <c r="E79" s="20"/>
      <c r="F79" s="21"/>
    </row>
    <row r="80" spans="1:7">
      <c r="A80" s="103"/>
      <c r="B80" s="104"/>
      <c r="C80" s="105"/>
      <c r="D80" s="61"/>
      <c r="E80" s="53"/>
      <c r="F80" s="54"/>
    </row>
    <row r="81" spans="1:9" s="109" customFormat="1" ht="25.5">
      <c r="A81" s="106" t="s">
        <v>13</v>
      </c>
      <c r="B81" s="107" t="s">
        <v>185</v>
      </c>
      <c r="C81" s="108" t="s">
        <v>42</v>
      </c>
      <c r="D81" s="76">
        <v>673</v>
      </c>
      <c r="E81" s="74"/>
      <c r="F81" s="75">
        <f>+ROUND(D81*E81,2)</f>
        <v>0</v>
      </c>
      <c r="G81" s="68"/>
      <c r="H81" s="68"/>
      <c r="I81" s="122"/>
    </row>
    <row r="82" spans="1:9" s="109" customFormat="1" ht="14.25">
      <c r="A82" s="106"/>
      <c r="B82" s="107"/>
      <c r="C82" s="108"/>
      <c r="D82" s="76"/>
      <c r="E82" s="74"/>
      <c r="F82" s="75"/>
      <c r="G82" s="68"/>
      <c r="H82" s="68"/>
    </row>
    <row r="83" spans="1:9" s="109" customFormat="1" ht="25.5">
      <c r="A83" s="106" t="s">
        <v>15</v>
      </c>
      <c r="B83" s="107" t="s">
        <v>145</v>
      </c>
      <c r="C83" s="108" t="s">
        <v>42</v>
      </c>
      <c r="D83" s="76">
        <v>210</v>
      </c>
      <c r="E83" s="74"/>
      <c r="F83" s="75">
        <f>+ROUND(D83*E83,2)</f>
        <v>0</v>
      </c>
      <c r="G83" s="68"/>
      <c r="H83" s="68"/>
      <c r="I83" s="122"/>
    </row>
    <row r="84" spans="1:9" s="109" customFormat="1" ht="14.25">
      <c r="A84" s="106"/>
      <c r="B84" s="107"/>
      <c r="C84" s="108"/>
      <c r="D84" s="76"/>
      <c r="E84" s="74"/>
      <c r="F84" s="75"/>
      <c r="G84" s="68"/>
      <c r="H84" s="68"/>
    </row>
    <row r="85" spans="1:9" s="109" customFormat="1" ht="25.5">
      <c r="A85" s="106" t="s">
        <v>17</v>
      </c>
      <c r="B85" s="107" t="s">
        <v>424</v>
      </c>
      <c r="C85" s="108" t="s">
        <v>42</v>
      </c>
      <c r="D85" s="76">
        <v>1105</v>
      </c>
      <c r="E85" s="74"/>
      <c r="F85" s="75">
        <f>+ROUND(D85*E85,2)</f>
        <v>0</v>
      </c>
      <c r="G85" s="68"/>
      <c r="H85" s="68"/>
      <c r="I85" s="122"/>
    </row>
    <row r="86" spans="1:9" s="109" customFormat="1" ht="14.25">
      <c r="A86" s="106"/>
      <c r="B86" s="107"/>
      <c r="C86" s="108"/>
      <c r="D86" s="76"/>
      <c r="E86" s="74"/>
      <c r="F86" s="75"/>
      <c r="G86" s="68"/>
      <c r="H86" s="68"/>
    </row>
    <row r="87" spans="1:9" s="109" customFormat="1" ht="25.5">
      <c r="A87" s="106" t="s">
        <v>20</v>
      </c>
      <c r="B87" s="107" t="s">
        <v>147</v>
      </c>
      <c r="C87" s="108" t="s">
        <v>42</v>
      </c>
      <c r="D87" s="76">
        <v>1105</v>
      </c>
      <c r="E87" s="74"/>
      <c r="F87" s="75">
        <f>+ROUND(D87*E87,2)</f>
        <v>0</v>
      </c>
      <c r="G87" s="68"/>
      <c r="H87" s="68"/>
      <c r="I87" s="122"/>
    </row>
    <row r="88" spans="1:9" s="109" customFormat="1" ht="14.25">
      <c r="A88" s="106"/>
      <c r="B88" s="107"/>
      <c r="C88" s="108"/>
      <c r="D88" s="76"/>
      <c r="E88" s="74"/>
      <c r="F88" s="75"/>
      <c r="G88" s="68"/>
      <c r="H88" s="68"/>
    </row>
    <row r="89" spans="1:9" s="109" customFormat="1" ht="25.5">
      <c r="A89" s="106" t="s">
        <v>25</v>
      </c>
      <c r="B89" s="107" t="s">
        <v>69</v>
      </c>
      <c r="C89" s="108" t="s">
        <v>19</v>
      </c>
      <c r="D89" s="76">
        <v>1230</v>
      </c>
      <c r="E89" s="74"/>
      <c r="F89" s="75">
        <f>+ROUND(D89*E89,2)</f>
        <v>0</v>
      </c>
      <c r="G89" s="68"/>
      <c r="H89" s="68"/>
      <c r="I89" s="122"/>
    </row>
    <row r="90" spans="1:9" s="109" customFormat="1" ht="14.25">
      <c r="A90" s="106"/>
      <c r="B90" s="107"/>
      <c r="C90" s="108"/>
      <c r="D90" s="76"/>
      <c r="E90" s="74"/>
      <c r="F90" s="75"/>
      <c r="G90" s="68"/>
      <c r="H90" s="68"/>
    </row>
    <row r="91" spans="1:9" s="109" customFormat="1" ht="63.75">
      <c r="A91" s="106" t="s">
        <v>27</v>
      </c>
      <c r="B91" s="107" t="s">
        <v>70</v>
      </c>
      <c r="C91" s="108" t="s">
        <v>19</v>
      </c>
      <c r="D91" s="76">
        <v>1250</v>
      </c>
      <c r="E91" s="74"/>
      <c r="F91" s="75">
        <f>+ROUND(D91*E91,2)</f>
        <v>0</v>
      </c>
      <c r="G91" s="68"/>
      <c r="H91" s="68"/>
      <c r="I91" s="122"/>
    </row>
    <row r="92" spans="1:9" s="109" customFormat="1" ht="14.25">
      <c r="A92" s="106"/>
      <c r="B92" s="107"/>
      <c r="C92" s="108"/>
      <c r="D92" s="76"/>
      <c r="E92" s="74"/>
      <c r="F92" s="75"/>
      <c r="G92" s="68"/>
      <c r="H92" s="68"/>
    </row>
    <row r="93" spans="1:9" s="109" customFormat="1" ht="38.25">
      <c r="A93" s="106" t="s">
        <v>30</v>
      </c>
      <c r="B93" s="107" t="s">
        <v>71</v>
      </c>
      <c r="C93" s="108" t="s">
        <v>19</v>
      </c>
      <c r="D93" s="76">
        <v>1250</v>
      </c>
      <c r="E93" s="74"/>
      <c r="F93" s="75">
        <f>+ROUND(D93*E93,2)</f>
        <v>0</v>
      </c>
      <c r="G93" s="68"/>
      <c r="H93" s="68"/>
      <c r="I93" s="122"/>
    </row>
    <row r="94" spans="1:9" s="109" customFormat="1" ht="14.25">
      <c r="A94" s="106"/>
      <c r="B94" s="107"/>
      <c r="C94" s="108"/>
      <c r="D94" s="76"/>
      <c r="E94" s="74"/>
      <c r="F94" s="75"/>
      <c r="G94" s="68"/>
      <c r="H94" s="68"/>
    </row>
    <row r="95" spans="1:9" s="109" customFormat="1" ht="38.25">
      <c r="A95" s="106" t="s">
        <v>31</v>
      </c>
      <c r="B95" s="107" t="s">
        <v>186</v>
      </c>
      <c r="C95" s="108" t="s">
        <v>42</v>
      </c>
      <c r="D95" s="76">
        <v>475</v>
      </c>
      <c r="E95" s="74"/>
      <c r="F95" s="75">
        <f>+ROUND(D95*E95,2)</f>
        <v>0</v>
      </c>
      <c r="G95" s="68"/>
      <c r="H95" s="68"/>
      <c r="I95" s="122"/>
    </row>
    <row r="96" spans="1:9" s="109" customFormat="1" ht="14.25">
      <c r="A96" s="106"/>
      <c r="B96" s="107"/>
      <c r="C96" s="108"/>
      <c r="D96" s="76"/>
      <c r="E96" s="74"/>
      <c r="F96" s="75"/>
      <c r="G96" s="68"/>
      <c r="H96" s="68"/>
    </row>
    <row r="97" spans="1:9" s="109" customFormat="1" ht="38.25">
      <c r="A97" s="106" t="s">
        <v>33</v>
      </c>
      <c r="B97" s="107" t="s">
        <v>73</v>
      </c>
      <c r="C97" s="108" t="s">
        <v>19</v>
      </c>
      <c r="D97" s="76">
        <v>1230</v>
      </c>
      <c r="E97" s="74"/>
      <c r="F97" s="75">
        <f>+ROUND(D97*E97,2)</f>
        <v>0</v>
      </c>
      <c r="G97" s="68"/>
      <c r="H97" s="68"/>
      <c r="I97" s="122"/>
    </row>
    <row r="98" spans="1:9" s="109" customFormat="1" ht="14.25">
      <c r="A98" s="106"/>
      <c r="B98" s="107"/>
      <c r="C98" s="108"/>
      <c r="D98" s="76"/>
      <c r="E98" s="74"/>
      <c r="F98" s="75"/>
      <c r="G98" s="68"/>
      <c r="H98" s="68"/>
    </row>
    <row r="99" spans="1:9" s="109" customFormat="1" ht="15.75">
      <c r="A99" s="106" t="s">
        <v>43</v>
      </c>
      <c r="B99" s="107" t="s">
        <v>187</v>
      </c>
      <c r="C99" s="108" t="s">
        <v>19</v>
      </c>
      <c r="D99" s="76">
        <v>200</v>
      </c>
      <c r="E99" s="74"/>
      <c r="F99" s="75">
        <f>+ROUND(D99*E99,2)</f>
        <v>0</v>
      </c>
      <c r="G99" s="68"/>
      <c r="H99" s="68"/>
    </row>
    <row r="100" spans="1:9">
      <c r="A100" s="103"/>
      <c r="B100" s="104"/>
      <c r="C100" s="105"/>
      <c r="D100" s="61"/>
      <c r="E100" s="53"/>
      <c r="F100" s="54"/>
    </row>
    <row r="101" spans="1:9" s="22" customFormat="1" ht="17.25" customHeight="1">
      <c r="A101" s="23"/>
      <c r="B101" s="24" t="s">
        <v>74</v>
      </c>
      <c r="C101" s="25"/>
      <c r="D101" s="26"/>
      <c r="E101" s="27"/>
      <c r="F101" s="43">
        <f>SUM(F81:F100)</f>
        <v>0</v>
      </c>
    </row>
    <row r="102" spans="1:9">
      <c r="A102" s="10"/>
      <c r="B102" s="11"/>
      <c r="C102" s="12"/>
      <c r="D102" s="13"/>
      <c r="E102" s="14"/>
      <c r="F102" s="15"/>
    </row>
    <row r="103" spans="1:9">
      <c r="A103" s="16" t="s">
        <v>75</v>
      </c>
      <c r="B103" s="29" t="s">
        <v>76</v>
      </c>
      <c r="C103" s="18"/>
      <c r="D103" s="19"/>
      <c r="E103" s="20"/>
      <c r="F103" s="21"/>
    </row>
    <row r="104" spans="1:9">
      <c r="A104" s="103"/>
      <c r="B104" s="104"/>
      <c r="C104" s="105"/>
      <c r="D104" s="61"/>
      <c r="E104" s="53"/>
      <c r="F104" s="54"/>
    </row>
    <row r="105" spans="1:9" s="109" customFormat="1" ht="14.25">
      <c r="A105" s="106" t="s">
        <v>13</v>
      </c>
      <c r="B105" s="107" t="s">
        <v>155</v>
      </c>
      <c r="C105" s="108" t="s">
        <v>16</v>
      </c>
      <c r="D105" s="76">
        <v>360</v>
      </c>
      <c r="E105" s="78">
        <v>0</v>
      </c>
      <c r="F105" s="79">
        <f t="shared" ref="F105:F125" si="10">+ROUND(D105*E105,2)</f>
        <v>0</v>
      </c>
      <c r="G105" s="68"/>
      <c r="H105" s="68"/>
      <c r="I105" s="77"/>
    </row>
    <row r="106" spans="1:9" s="109" customFormat="1" ht="14.25">
      <c r="A106" s="106" t="s">
        <v>15</v>
      </c>
      <c r="B106" s="107" t="s">
        <v>156</v>
      </c>
      <c r="C106" s="108" t="s">
        <v>14</v>
      </c>
      <c r="D106" s="76">
        <v>2</v>
      </c>
      <c r="E106" s="78">
        <v>0</v>
      </c>
      <c r="F106" s="79">
        <f t="shared" si="10"/>
        <v>0</v>
      </c>
      <c r="G106" s="68"/>
      <c r="H106" s="68"/>
      <c r="I106" s="77"/>
    </row>
    <row r="107" spans="1:9" s="109" customFormat="1" ht="25.5">
      <c r="A107" s="106" t="s">
        <v>17</v>
      </c>
      <c r="B107" s="107" t="s">
        <v>425</v>
      </c>
      <c r="C107" s="108" t="s">
        <v>14</v>
      </c>
      <c r="D107" s="76">
        <v>1</v>
      </c>
      <c r="E107" s="78">
        <v>0</v>
      </c>
      <c r="F107" s="79">
        <f t="shared" si="10"/>
        <v>0</v>
      </c>
      <c r="G107" s="68"/>
      <c r="H107" s="68"/>
      <c r="I107" s="77"/>
    </row>
    <row r="108" spans="1:9" s="109" customFormat="1" ht="25.5">
      <c r="A108" s="106" t="s">
        <v>20</v>
      </c>
      <c r="B108" s="107" t="s">
        <v>157</v>
      </c>
      <c r="C108" s="108" t="s">
        <v>14</v>
      </c>
      <c r="D108" s="76">
        <v>462</v>
      </c>
      <c r="E108" s="78">
        <v>0</v>
      </c>
      <c r="F108" s="79">
        <f t="shared" si="10"/>
        <v>0</v>
      </c>
      <c r="G108" s="68"/>
      <c r="H108" s="68"/>
      <c r="I108" s="77"/>
    </row>
    <row r="109" spans="1:9" s="109" customFormat="1" ht="25.5">
      <c r="A109" s="106" t="s">
        <v>25</v>
      </c>
      <c r="B109" s="107" t="s">
        <v>158</v>
      </c>
      <c r="C109" s="108" t="s">
        <v>159</v>
      </c>
      <c r="D109" s="76">
        <v>231</v>
      </c>
      <c r="E109" s="78">
        <v>0</v>
      </c>
      <c r="F109" s="79">
        <f t="shared" si="10"/>
        <v>0</v>
      </c>
      <c r="G109" s="68"/>
      <c r="H109" s="68"/>
      <c r="I109" s="77"/>
    </row>
    <row r="110" spans="1:9" s="109" customFormat="1" ht="25.5">
      <c r="A110" s="106" t="s">
        <v>27</v>
      </c>
      <c r="B110" s="107" t="s">
        <v>160</v>
      </c>
      <c r="C110" s="108" t="s">
        <v>14</v>
      </c>
      <c r="D110" s="76">
        <v>48</v>
      </c>
      <c r="E110" s="78">
        <v>0</v>
      </c>
      <c r="F110" s="79">
        <f t="shared" si="10"/>
        <v>0</v>
      </c>
      <c r="G110" s="68"/>
      <c r="H110" s="68"/>
      <c r="I110" s="77"/>
    </row>
    <row r="111" spans="1:9" s="109" customFormat="1" ht="14.25">
      <c r="A111" s="106" t="s">
        <v>30</v>
      </c>
      <c r="B111" s="107" t="s">
        <v>82</v>
      </c>
      <c r="C111" s="108" t="s">
        <v>14</v>
      </c>
      <c r="D111" s="76">
        <v>1944</v>
      </c>
      <c r="E111" s="78">
        <v>0</v>
      </c>
      <c r="F111" s="79">
        <f t="shared" si="10"/>
        <v>0</v>
      </c>
      <c r="G111" s="68"/>
      <c r="H111" s="68"/>
      <c r="I111" s="77"/>
    </row>
    <row r="112" spans="1:9" s="109" customFormat="1" ht="14.25">
      <c r="A112" s="106" t="s">
        <v>31</v>
      </c>
      <c r="B112" s="107" t="s">
        <v>83</v>
      </c>
      <c r="C112" s="108" t="s">
        <v>14</v>
      </c>
      <c r="D112" s="76">
        <v>1944</v>
      </c>
      <c r="E112" s="78">
        <v>0</v>
      </c>
      <c r="F112" s="79">
        <f t="shared" si="10"/>
        <v>0</v>
      </c>
      <c r="G112" s="68"/>
      <c r="H112" s="68"/>
      <c r="I112" s="77"/>
    </row>
    <row r="113" spans="1:9" s="109" customFormat="1" ht="14.25">
      <c r="A113" s="106" t="s">
        <v>33</v>
      </c>
      <c r="B113" s="107" t="s">
        <v>84</v>
      </c>
      <c r="C113" s="108" t="s">
        <v>63</v>
      </c>
      <c r="D113" s="76">
        <v>270</v>
      </c>
      <c r="E113" s="78">
        <v>0</v>
      </c>
      <c r="F113" s="79">
        <f t="shared" si="10"/>
        <v>0</v>
      </c>
      <c r="G113" s="68"/>
      <c r="H113" s="68"/>
      <c r="I113" s="77"/>
    </row>
    <row r="114" spans="1:9" s="109" customFormat="1" ht="14.25">
      <c r="A114" s="106" t="s">
        <v>43</v>
      </c>
      <c r="B114" s="107" t="s">
        <v>161</v>
      </c>
      <c r="C114" s="108" t="s">
        <v>14</v>
      </c>
      <c r="D114" s="76">
        <v>24</v>
      </c>
      <c r="E114" s="78">
        <v>0</v>
      </c>
      <c r="F114" s="79">
        <f t="shared" si="10"/>
        <v>0</v>
      </c>
      <c r="G114" s="68"/>
      <c r="H114" s="68"/>
      <c r="I114" s="77"/>
    </row>
    <row r="115" spans="1:9" s="109" customFormat="1" ht="14.25">
      <c r="A115" s="106" t="s">
        <v>44</v>
      </c>
      <c r="B115" s="107" t="s">
        <v>88</v>
      </c>
      <c r="C115" s="108" t="s">
        <v>14</v>
      </c>
      <c r="D115" s="76">
        <v>243</v>
      </c>
      <c r="E115" s="78">
        <v>0</v>
      </c>
      <c r="F115" s="79">
        <f t="shared" si="10"/>
        <v>0</v>
      </c>
      <c r="G115" s="68"/>
      <c r="H115" s="68"/>
      <c r="I115" s="77"/>
    </row>
    <row r="116" spans="1:9" s="109" customFormat="1" ht="14.25">
      <c r="A116" s="106" t="s">
        <v>46</v>
      </c>
      <c r="B116" s="107" t="s">
        <v>90</v>
      </c>
      <c r="C116" s="108" t="s">
        <v>14</v>
      </c>
      <c r="D116" s="76">
        <v>56</v>
      </c>
      <c r="E116" s="78">
        <v>0</v>
      </c>
      <c r="F116" s="79">
        <f t="shared" si="10"/>
        <v>0</v>
      </c>
      <c r="G116" s="68"/>
      <c r="H116" s="68"/>
      <c r="I116" s="77"/>
    </row>
    <row r="117" spans="1:9" s="109" customFormat="1" ht="14.25">
      <c r="A117" s="106" t="s">
        <v>48</v>
      </c>
      <c r="B117" s="107" t="s">
        <v>91</v>
      </c>
      <c r="C117" s="108" t="s">
        <v>14</v>
      </c>
      <c r="D117" s="76">
        <v>4</v>
      </c>
      <c r="E117" s="78">
        <v>0</v>
      </c>
      <c r="F117" s="79">
        <f t="shared" si="10"/>
        <v>0</v>
      </c>
      <c r="G117" s="68"/>
      <c r="H117" s="68"/>
      <c r="I117" s="77"/>
    </row>
    <row r="118" spans="1:9" s="109" customFormat="1" ht="25.5">
      <c r="A118" s="106" t="s">
        <v>50</v>
      </c>
      <c r="B118" s="107" t="s">
        <v>162</v>
      </c>
      <c r="C118" s="108" t="s">
        <v>14</v>
      </c>
      <c r="D118" s="76">
        <v>2</v>
      </c>
      <c r="E118" s="78">
        <v>0</v>
      </c>
      <c r="F118" s="79">
        <f t="shared" si="10"/>
        <v>0</v>
      </c>
      <c r="G118" s="68"/>
      <c r="H118" s="68"/>
      <c r="I118" s="77"/>
    </row>
    <row r="119" spans="1:9" s="109" customFormat="1" ht="25.5">
      <c r="A119" s="106" t="s">
        <v>51</v>
      </c>
      <c r="B119" s="107" t="s">
        <v>163</v>
      </c>
      <c r="C119" s="108" t="s">
        <v>14</v>
      </c>
      <c r="D119" s="76">
        <v>2</v>
      </c>
      <c r="E119" s="78">
        <v>0</v>
      </c>
      <c r="F119" s="79">
        <f t="shared" si="10"/>
        <v>0</v>
      </c>
      <c r="G119" s="68"/>
      <c r="H119" s="68"/>
      <c r="I119" s="77"/>
    </row>
    <row r="120" spans="1:9" s="109" customFormat="1" ht="51">
      <c r="A120" s="106" t="s">
        <v>52</v>
      </c>
      <c r="B120" s="107" t="s">
        <v>94</v>
      </c>
      <c r="C120" s="108" t="s">
        <v>19</v>
      </c>
      <c r="D120" s="76">
        <v>1250</v>
      </c>
      <c r="E120" s="78">
        <v>0</v>
      </c>
      <c r="F120" s="79">
        <f t="shared" si="10"/>
        <v>0</v>
      </c>
      <c r="G120" s="68"/>
      <c r="H120" s="68"/>
      <c r="I120" s="77"/>
    </row>
    <row r="121" spans="1:9" s="109" customFormat="1" ht="38.25">
      <c r="A121" s="106" t="s">
        <v>54</v>
      </c>
      <c r="B121" s="107" t="s">
        <v>95</v>
      </c>
      <c r="C121" s="108" t="s">
        <v>19</v>
      </c>
      <c r="D121" s="76">
        <v>1250</v>
      </c>
      <c r="E121" s="78">
        <v>0</v>
      </c>
      <c r="F121" s="79">
        <f t="shared" si="10"/>
        <v>0</v>
      </c>
      <c r="G121" s="68"/>
      <c r="H121" s="68"/>
      <c r="I121" s="77"/>
    </row>
    <row r="122" spans="1:9" s="109" customFormat="1" ht="25.5">
      <c r="A122" s="106" t="s">
        <v>55</v>
      </c>
      <c r="B122" s="107" t="s">
        <v>99</v>
      </c>
      <c r="C122" s="108" t="s">
        <v>42</v>
      </c>
      <c r="D122" s="76">
        <v>475</v>
      </c>
      <c r="E122" s="78">
        <v>0</v>
      </c>
      <c r="F122" s="79">
        <f t="shared" si="10"/>
        <v>0</v>
      </c>
      <c r="G122" s="68"/>
      <c r="H122" s="68"/>
      <c r="I122" s="77"/>
    </row>
    <row r="123" spans="1:9" s="109" customFormat="1" ht="38.25">
      <c r="A123" s="106" t="s">
        <v>56</v>
      </c>
      <c r="B123" s="107" t="s">
        <v>428</v>
      </c>
      <c r="C123" s="108" t="s">
        <v>42</v>
      </c>
      <c r="D123" s="76">
        <v>350</v>
      </c>
      <c r="E123" s="78">
        <v>0</v>
      </c>
      <c r="F123" s="79">
        <f t="shared" si="10"/>
        <v>0</v>
      </c>
      <c r="G123" s="68"/>
      <c r="H123" s="68"/>
      <c r="I123" s="77"/>
    </row>
    <row r="124" spans="1:9" s="109" customFormat="1" ht="38.25">
      <c r="A124" s="106" t="s">
        <v>57</v>
      </c>
      <c r="B124" s="107" t="s">
        <v>429</v>
      </c>
      <c r="C124" s="108" t="s">
        <v>42</v>
      </c>
      <c r="D124" s="76">
        <v>400</v>
      </c>
      <c r="E124" s="78">
        <v>0</v>
      </c>
      <c r="F124" s="79">
        <f t="shared" si="10"/>
        <v>0</v>
      </c>
      <c r="G124" s="68"/>
      <c r="H124" s="68"/>
      <c r="I124" s="77"/>
    </row>
    <row r="125" spans="1:9" s="109" customFormat="1" ht="25.5">
      <c r="A125" s="106" t="s">
        <v>59</v>
      </c>
      <c r="B125" s="107" t="s">
        <v>167</v>
      </c>
      <c r="C125" s="108" t="s">
        <v>14</v>
      </c>
      <c r="D125" s="76">
        <v>9</v>
      </c>
      <c r="E125" s="78">
        <v>0</v>
      </c>
      <c r="F125" s="79">
        <f t="shared" si="10"/>
        <v>0</v>
      </c>
      <c r="G125" s="68"/>
      <c r="H125" s="68"/>
      <c r="I125" s="77"/>
    </row>
    <row r="126" spans="1:9">
      <c r="A126" s="116"/>
      <c r="B126" s="117"/>
      <c r="C126" s="118"/>
      <c r="D126" s="63"/>
      <c r="E126" s="55"/>
      <c r="F126" s="56"/>
    </row>
    <row r="127" spans="1:9" s="22" customFormat="1" ht="17.25" customHeight="1">
      <c r="A127" s="23"/>
      <c r="B127" s="24" t="s">
        <v>101</v>
      </c>
      <c r="C127" s="25"/>
      <c r="D127" s="26"/>
      <c r="E127" s="27"/>
      <c r="F127" s="43">
        <f>SUM(F105:F126)</f>
        <v>0</v>
      </c>
    </row>
    <row r="128" spans="1:9">
      <c r="A128" s="10"/>
      <c r="B128" s="11"/>
      <c r="C128" s="12"/>
      <c r="D128" s="13"/>
      <c r="E128" s="14"/>
      <c r="F128" s="15"/>
    </row>
    <row r="129" spans="1:6">
      <c r="A129" s="16" t="s">
        <v>102</v>
      </c>
      <c r="B129" s="17" t="s">
        <v>103</v>
      </c>
      <c r="C129" s="18"/>
      <c r="D129" s="19"/>
      <c r="E129" s="20"/>
      <c r="F129" s="21"/>
    </row>
    <row r="130" spans="1:6">
      <c r="A130" s="103"/>
      <c r="B130" s="104"/>
      <c r="C130" s="105"/>
      <c r="D130" s="61"/>
      <c r="E130" s="53"/>
      <c r="F130" s="54"/>
    </row>
    <row r="131" spans="1:6">
      <c r="A131" s="103" t="s">
        <v>13</v>
      </c>
      <c r="B131" s="104" t="s">
        <v>445</v>
      </c>
      <c r="C131" s="105" t="s">
        <v>14</v>
      </c>
      <c r="D131" s="61">
        <v>1</v>
      </c>
      <c r="E131" s="69">
        <f>0.04*(F35+F77+F101)</f>
        <v>0</v>
      </c>
      <c r="F131" s="54">
        <f t="shared" ref="F131" si="11">+ROUND(D131*E131,2)</f>
        <v>0</v>
      </c>
    </row>
    <row r="132" spans="1:6">
      <c r="A132" s="103"/>
      <c r="B132" s="104"/>
      <c r="C132" s="105"/>
      <c r="D132" s="61"/>
      <c r="E132" s="53"/>
      <c r="F132" s="54"/>
    </row>
    <row r="133" spans="1:6" s="22" customFormat="1" ht="17.25" customHeight="1">
      <c r="A133" s="23"/>
      <c r="B133" s="24" t="s">
        <v>105</v>
      </c>
      <c r="C133" s="25"/>
      <c r="D133" s="26"/>
      <c r="E133" s="27"/>
      <c r="F133" s="43">
        <f>SUM(F131:F132)</f>
        <v>0</v>
      </c>
    </row>
    <row r="134" spans="1:6" s="22" customFormat="1" ht="17.25" customHeight="1">
      <c r="A134" s="30"/>
      <c r="B134" s="31" t="s">
        <v>106</v>
      </c>
      <c r="C134" s="32"/>
      <c r="D134" s="33"/>
      <c r="E134" s="34"/>
      <c r="F134" s="35"/>
    </row>
    <row r="135" spans="1:6" s="22" customFormat="1" ht="17.25" customHeight="1">
      <c r="A135" s="30"/>
      <c r="B135" s="119" t="s">
        <v>107</v>
      </c>
      <c r="C135" s="32"/>
      <c r="D135" s="33"/>
      <c r="E135" s="34"/>
      <c r="F135" s="35"/>
    </row>
    <row r="136" spans="1:6" s="102" customFormat="1">
      <c r="A136" s="148" t="s">
        <v>2</v>
      </c>
      <c r="B136" s="149"/>
      <c r="C136" s="149"/>
      <c r="D136" s="149"/>
      <c r="E136" s="149"/>
      <c r="F136" s="70"/>
    </row>
    <row r="137" spans="1:6" s="102" customFormat="1" ht="13.5" thickBot="1">
      <c r="A137" s="150"/>
      <c r="B137" s="151"/>
      <c r="C137" s="151"/>
      <c r="D137" s="151"/>
      <c r="E137" s="151"/>
      <c r="F137" s="40">
        <f>+F127+F101+F77+F35+F133</f>
        <v>0</v>
      </c>
    </row>
    <row r="138" spans="1:6" s="102" customFormat="1">
      <c r="A138" s="129" t="s">
        <v>108</v>
      </c>
      <c r="B138" s="130"/>
      <c r="C138" s="130"/>
      <c r="D138" s="130"/>
      <c r="E138" s="130"/>
      <c r="F138" s="41"/>
    </row>
    <row r="139" spans="1:6" s="102" customFormat="1">
      <c r="A139" s="131"/>
      <c r="B139" s="132"/>
      <c r="C139" s="132"/>
      <c r="D139" s="132"/>
      <c r="E139" s="132"/>
      <c r="F139" s="71">
        <f>+ROUND(F137*0.22,2)</f>
        <v>0</v>
      </c>
    </row>
    <row r="140" spans="1:6" s="102" customFormat="1" ht="12.75" customHeight="1">
      <c r="A140" s="133" t="s">
        <v>109</v>
      </c>
      <c r="B140" s="134"/>
      <c r="C140" s="134"/>
      <c r="D140" s="134"/>
      <c r="E140" s="134"/>
      <c r="F140" s="70"/>
    </row>
    <row r="141" spans="1:6" s="102" customFormat="1" ht="15.75" customHeight="1" thickBot="1">
      <c r="A141" s="135"/>
      <c r="B141" s="136"/>
      <c r="C141" s="136"/>
      <c r="D141" s="136"/>
      <c r="E141" s="136"/>
      <c r="F141" s="42">
        <f>+F137+F139</f>
        <v>0</v>
      </c>
    </row>
    <row r="142" spans="1:6" ht="13.5" thickTop="1"/>
  </sheetData>
  <mergeCells count="7">
    <mergeCell ref="A140:E141"/>
    <mergeCell ref="A136:E137"/>
    <mergeCell ref="A1:F1"/>
    <mergeCell ref="A2:F2"/>
    <mergeCell ref="A4:F4"/>
    <mergeCell ref="D5:F5"/>
    <mergeCell ref="A138:E139"/>
  </mergeCells>
  <phoneticPr fontId="18" type="noConversion"/>
  <pageMargins left="0.70866141732283472" right="0.70866141732283472" top="0.74803149606299213" bottom="0.74803149606299213" header="0.31496062992125984" footer="0.31496062992125984"/>
  <pageSetup paperSize="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A0966-F04D-43C8-931F-50B72CAA9FBE}">
  <sheetPr>
    <pageSetUpPr fitToPage="1"/>
  </sheetPr>
  <dimension ref="A1:I138"/>
  <sheetViews>
    <sheetView view="pageBreakPreview" zoomScale="115" zoomScaleNormal="160" zoomScaleSheetLayoutView="115" workbookViewId="0">
      <pane xSplit="6" ySplit="6" topLeftCell="G7" activePane="bottomRight" state="frozen"/>
      <selection pane="topRight" activeCell="G1" sqref="G1"/>
      <selection pane="bottomLeft" activeCell="A7" sqref="A7"/>
      <selection pane="bottomRight" sqref="A1:F1"/>
    </sheetView>
  </sheetViews>
  <sheetFormatPr defaultColWidth="9.125" defaultRowHeight="12.75"/>
  <cols>
    <col min="1" max="1" width="5.625" style="120" customWidth="1"/>
    <col min="2" max="2" width="45.75" style="36" customWidth="1"/>
    <col min="3" max="3" width="5.625" style="121" bestFit="1" customWidth="1"/>
    <col min="4" max="4" width="10.75" style="37" customWidth="1"/>
    <col min="5" max="5" width="11.75" style="38" customWidth="1"/>
    <col min="6" max="6" width="16.75" style="39" customWidth="1"/>
    <col min="7" max="7" width="10.625" style="100" bestFit="1" customWidth="1"/>
    <col min="8" max="16384" width="9.125" style="100"/>
  </cols>
  <sheetData>
    <row r="1" spans="1:6" ht="15.75">
      <c r="A1" s="137" t="s">
        <v>3</v>
      </c>
      <c r="B1" s="138"/>
      <c r="C1" s="138"/>
      <c r="D1" s="138"/>
      <c r="E1" s="138"/>
      <c r="F1" s="139"/>
    </row>
    <row r="2" spans="1:6">
      <c r="A2" s="140" t="s">
        <v>4</v>
      </c>
      <c r="B2" s="141"/>
      <c r="C2" s="141"/>
      <c r="D2" s="141"/>
      <c r="E2" s="141"/>
      <c r="F2" s="142"/>
    </row>
    <row r="3" spans="1:6">
      <c r="A3" s="1"/>
      <c r="B3" s="2"/>
      <c r="C3" s="2"/>
      <c r="D3" s="2"/>
      <c r="E3" s="2"/>
      <c r="F3" s="3"/>
    </row>
    <row r="4" spans="1:6" ht="40.5" customHeight="1">
      <c r="A4" s="143" t="s">
        <v>219</v>
      </c>
      <c r="B4" s="144"/>
      <c r="C4" s="144"/>
      <c r="D4" s="144"/>
      <c r="E4" s="144"/>
      <c r="F4" s="145"/>
    </row>
    <row r="5" spans="1:6" s="102" customFormat="1" ht="12.75" customHeight="1">
      <c r="A5" s="101"/>
      <c r="B5" s="4"/>
      <c r="C5" s="5"/>
      <c r="D5" s="146"/>
      <c r="E5" s="146"/>
      <c r="F5" s="147"/>
    </row>
    <row r="6" spans="1:6" s="102" customFormat="1" ht="27" customHeight="1">
      <c r="A6" s="6" t="s">
        <v>5</v>
      </c>
      <c r="B6" s="7" t="s">
        <v>6</v>
      </c>
      <c r="C6" s="7" t="s">
        <v>7</v>
      </c>
      <c r="D6" s="8" t="s">
        <v>8</v>
      </c>
      <c r="E6" s="7" t="s">
        <v>9</v>
      </c>
      <c r="F6" s="9" t="s">
        <v>10</v>
      </c>
    </row>
    <row r="7" spans="1:6" s="102" customFormat="1">
      <c r="A7" s="10"/>
      <c r="B7" s="11"/>
      <c r="C7" s="12"/>
      <c r="D7" s="13"/>
      <c r="E7" s="14"/>
      <c r="F7" s="15"/>
    </row>
    <row r="8" spans="1:6">
      <c r="A8" s="16" t="s">
        <v>11</v>
      </c>
      <c r="B8" s="17" t="s">
        <v>12</v>
      </c>
      <c r="C8" s="18"/>
      <c r="D8" s="19"/>
      <c r="E8" s="20"/>
      <c r="F8" s="21"/>
    </row>
    <row r="9" spans="1:6">
      <c r="A9" s="103"/>
      <c r="B9" s="104"/>
      <c r="C9" s="105"/>
      <c r="D9" s="61"/>
      <c r="E9" s="53"/>
      <c r="F9" s="54"/>
    </row>
    <row r="10" spans="1:6" ht="76.5">
      <c r="A10" s="103" t="s">
        <v>13</v>
      </c>
      <c r="B10" s="104" t="s">
        <v>384</v>
      </c>
      <c r="C10" s="105" t="s">
        <v>14</v>
      </c>
      <c r="D10" s="62">
        <v>1</v>
      </c>
      <c r="E10" s="50"/>
      <c r="F10" s="52">
        <f t="shared" ref="F10" si="0">+ROUND(D10*E10,2)</f>
        <v>0</v>
      </c>
    </row>
    <row r="11" spans="1:6">
      <c r="A11" s="103"/>
      <c r="B11" s="104"/>
      <c r="C11" s="105"/>
      <c r="D11" s="62"/>
      <c r="E11" s="50"/>
      <c r="F11" s="52"/>
    </row>
    <row r="12" spans="1:6" s="109" customFormat="1" ht="25.5">
      <c r="A12" s="106" t="s">
        <v>15</v>
      </c>
      <c r="B12" s="107" t="s">
        <v>432</v>
      </c>
      <c r="C12" s="108" t="s">
        <v>14</v>
      </c>
      <c r="D12" s="76">
        <v>3</v>
      </c>
      <c r="E12" s="74"/>
      <c r="F12" s="75">
        <f t="shared" ref="F12" si="1">+ROUND(D12*E12,2)</f>
        <v>0</v>
      </c>
    </row>
    <row r="13" spans="1:6" s="109" customFormat="1">
      <c r="A13" s="106"/>
      <c r="B13" s="107"/>
      <c r="C13" s="108"/>
      <c r="D13" s="76"/>
      <c r="E13" s="74"/>
      <c r="F13" s="75"/>
    </row>
    <row r="14" spans="1:6" s="109" customFormat="1" ht="38.25">
      <c r="A14" s="106" t="s">
        <v>17</v>
      </c>
      <c r="B14" s="107" t="s">
        <v>433</v>
      </c>
      <c r="C14" s="108" t="s">
        <v>14</v>
      </c>
      <c r="D14" s="76">
        <v>3</v>
      </c>
      <c r="E14" s="74"/>
      <c r="F14" s="75">
        <f t="shared" ref="F14" si="2">+ROUND(D14*E14,2)</f>
        <v>0</v>
      </c>
    </row>
    <row r="15" spans="1:6" s="109" customFormat="1">
      <c r="A15" s="106"/>
      <c r="B15" s="107"/>
      <c r="C15" s="108"/>
      <c r="D15" s="76"/>
      <c r="E15" s="74"/>
      <c r="F15" s="75"/>
    </row>
    <row r="16" spans="1:6" s="109" customFormat="1" ht="25.5">
      <c r="A16" s="106" t="s">
        <v>20</v>
      </c>
      <c r="B16" s="107" t="s">
        <v>28</v>
      </c>
      <c r="C16" s="108" t="s">
        <v>124</v>
      </c>
      <c r="D16" s="76">
        <v>400</v>
      </c>
      <c r="E16" s="74"/>
      <c r="F16" s="75">
        <f t="shared" ref="F16" si="3">+ROUND(D16*E16,2)</f>
        <v>0</v>
      </c>
    </row>
    <row r="17" spans="1:7" s="109" customFormat="1">
      <c r="A17" s="106"/>
      <c r="B17" s="107"/>
      <c r="C17" s="108"/>
      <c r="D17" s="76"/>
      <c r="E17" s="74"/>
      <c r="F17" s="75"/>
    </row>
    <row r="18" spans="1:7" s="109" customFormat="1" ht="25.5">
      <c r="A18" s="106" t="s">
        <v>25</v>
      </c>
      <c r="B18" s="107" t="s">
        <v>21</v>
      </c>
      <c r="C18" s="108"/>
      <c r="D18" s="76"/>
      <c r="E18" s="74"/>
      <c r="F18" s="75"/>
    </row>
    <row r="19" spans="1:7" s="109" customFormat="1">
      <c r="A19" s="106" t="s">
        <v>171</v>
      </c>
      <c r="B19" s="107" t="s">
        <v>434</v>
      </c>
      <c r="C19" s="108" t="s">
        <v>14</v>
      </c>
      <c r="D19" s="76">
        <v>3</v>
      </c>
      <c r="E19" s="74"/>
      <c r="F19" s="75">
        <f t="shared" ref="F19:F20" si="4">+ROUND(D19*E19,2)</f>
        <v>0</v>
      </c>
    </row>
    <row r="20" spans="1:7" s="109" customFormat="1">
      <c r="A20" s="106" t="s">
        <v>173</v>
      </c>
      <c r="B20" s="107" t="s">
        <v>24</v>
      </c>
      <c r="C20" s="108" t="s">
        <v>16</v>
      </c>
      <c r="D20" s="76">
        <v>200</v>
      </c>
      <c r="E20" s="98"/>
      <c r="F20" s="75">
        <f t="shared" si="4"/>
        <v>0</v>
      </c>
    </row>
    <row r="21" spans="1:7">
      <c r="A21" s="103"/>
      <c r="B21" s="104"/>
      <c r="C21" s="105"/>
      <c r="D21" s="62"/>
      <c r="E21" s="50"/>
      <c r="F21" s="52"/>
    </row>
    <row r="22" spans="1:7" s="115" customFormat="1" ht="25.5">
      <c r="A22" s="67" t="s">
        <v>27</v>
      </c>
      <c r="B22" s="84" t="s">
        <v>263</v>
      </c>
      <c r="C22" s="105" t="s">
        <v>14</v>
      </c>
      <c r="D22" s="62">
        <v>1</v>
      </c>
      <c r="E22" s="50"/>
      <c r="F22" s="52">
        <f t="shared" ref="F22" si="5">+ROUND(D22*E22,2)</f>
        <v>0</v>
      </c>
      <c r="G22" s="68"/>
    </row>
    <row r="23" spans="1:7" s="109" customFormat="1">
      <c r="A23" s="106"/>
      <c r="B23" s="107"/>
      <c r="C23" s="108"/>
      <c r="D23" s="76"/>
      <c r="E23" s="74"/>
      <c r="F23" s="75"/>
    </row>
    <row r="24" spans="1:7" s="109" customFormat="1" ht="25.5">
      <c r="A24" s="106" t="s">
        <v>30</v>
      </c>
      <c r="B24" s="107" t="s">
        <v>418</v>
      </c>
      <c r="C24" s="108" t="s">
        <v>14</v>
      </c>
      <c r="D24" s="76">
        <v>1</v>
      </c>
      <c r="E24" s="74"/>
      <c r="F24" s="75">
        <f t="shared" ref="F24" si="6">+ROUND(D24*E24,2)</f>
        <v>0</v>
      </c>
    </row>
    <row r="25" spans="1:7" s="109" customFormat="1">
      <c r="A25" s="106"/>
      <c r="B25" s="107"/>
      <c r="C25" s="108"/>
      <c r="D25" s="76"/>
      <c r="E25" s="74"/>
      <c r="F25" s="75"/>
    </row>
    <row r="26" spans="1:7" s="109" customFormat="1" ht="38.25">
      <c r="A26" s="106" t="s">
        <v>31</v>
      </c>
      <c r="B26" s="107" t="s">
        <v>137</v>
      </c>
      <c r="C26" s="108" t="s">
        <v>63</v>
      </c>
      <c r="D26" s="76">
        <v>6</v>
      </c>
      <c r="E26" s="74"/>
      <c r="F26" s="75">
        <f t="shared" ref="F26" si="7">+ROUND(D26*E26,2)</f>
        <v>0</v>
      </c>
    </row>
    <row r="27" spans="1:7" s="109" customFormat="1">
      <c r="A27" s="106"/>
      <c r="B27" s="107"/>
      <c r="C27" s="108"/>
      <c r="D27" s="76"/>
      <c r="E27" s="74"/>
      <c r="F27" s="75"/>
    </row>
    <row r="28" spans="1:7" s="109" customFormat="1" ht="38.25">
      <c r="A28" s="106" t="s">
        <v>33</v>
      </c>
      <c r="B28" s="107" t="s">
        <v>138</v>
      </c>
      <c r="C28" s="108" t="s">
        <v>14</v>
      </c>
      <c r="D28" s="76">
        <v>3</v>
      </c>
      <c r="E28" s="74"/>
      <c r="F28" s="75">
        <f t="shared" ref="F28" si="8">+ROUND(D28*E28,2)</f>
        <v>0</v>
      </c>
    </row>
    <row r="29" spans="1:7" s="109" customFormat="1">
      <c r="A29" s="106"/>
      <c r="B29" s="107"/>
      <c r="C29" s="108"/>
      <c r="D29" s="76"/>
      <c r="E29" s="74"/>
      <c r="F29" s="75"/>
    </row>
    <row r="30" spans="1:7" s="109" customFormat="1" ht="25.5">
      <c r="A30" s="106" t="s">
        <v>43</v>
      </c>
      <c r="B30" s="107" t="s">
        <v>112</v>
      </c>
      <c r="C30" s="108" t="s">
        <v>16</v>
      </c>
      <c r="D30" s="76">
        <v>10</v>
      </c>
      <c r="E30" s="74"/>
      <c r="F30" s="75">
        <f t="shared" ref="F30" si="9">+ROUND(D30*E30,2)</f>
        <v>0</v>
      </c>
    </row>
    <row r="31" spans="1:7" s="109" customFormat="1">
      <c r="A31" s="106"/>
      <c r="B31" s="107"/>
      <c r="C31" s="108"/>
      <c r="D31" s="76"/>
      <c r="E31" s="74"/>
      <c r="F31" s="75"/>
    </row>
    <row r="32" spans="1:7" s="109" customFormat="1" ht="51">
      <c r="A32" s="106" t="s">
        <v>44</v>
      </c>
      <c r="B32" s="107" t="s">
        <v>385</v>
      </c>
      <c r="C32" s="108" t="s">
        <v>63</v>
      </c>
      <c r="D32" s="76">
        <v>2</v>
      </c>
      <c r="E32" s="74"/>
      <c r="F32" s="75">
        <f t="shared" ref="F32:F34" si="10">+ROUND(D32*E32,2)</f>
        <v>0</v>
      </c>
    </row>
    <row r="33" spans="1:6" s="109" customFormat="1">
      <c r="A33" s="106"/>
      <c r="B33" s="107"/>
      <c r="C33" s="108"/>
      <c r="D33" s="76"/>
      <c r="E33" s="74"/>
      <c r="F33" s="75"/>
    </row>
    <row r="34" spans="1:6" s="109" customFormat="1">
      <c r="A34" s="106" t="s">
        <v>46</v>
      </c>
      <c r="B34" s="107" t="s">
        <v>125</v>
      </c>
      <c r="C34" s="108" t="s">
        <v>14</v>
      </c>
      <c r="D34" s="76">
        <v>1</v>
      </c>
      <c r="E34" s="74"/>
      <c r="F34" s="75">
        <f t="shared" si="10"/>
        <v>0</v>
      </c>
    </row>
    <row r="35" spans="1:6" s="109" customFormat="1">
      <c r="A35" s="114"/>
      <c r="B35" s="112"/>
      <c r="C35" s="113"/>
      <c r="D35" s="80"/>
      <c r="E35" s="88"/>
      <c r="F35" s="89"/>
    </row>
    <row r="36" spans="1:6">
      <c r="A36" s="103" t="s">
        <v>48</v>
      </c>
      <c r="B36" s="104" t="s">
        <v>224</v>
      </c>
      <c r="C36" s="105" t="s">
        <v>14</v>
      </c>
      <c r="D36" s="62">
        <v>1</v>
      </c>
      <c r="E36" s="50"/>
      <c r="F36" s="52">
        <f t="shared" ref="F36" si="11">+ROUND(D36*E36,2)</f>
        <v>0</v>
      </c>
    </row>
    <row r="37" spans="1:6">
      <c r="A37" s="116"/>
      <c r="B37" s="117"/>
      <c r="C37" s="118"/>
      <c r="D37" s="63"/>
      <c r="E37" s="55"/>
      <c r="F37" s="56"/>
    </row>
    <row r="38" spans="1:6" s="22" customFormat="1" ht="17.25" customHeight="1">
      <c r="A38" s="23"/>
      <c r="B38" s="24" t="s">
        <v>35</v>
      </c>
      <c r="C38" s="25"/>
      <c r="D38" s="26"/>
      <c r="E38" s="27"/>
      <c r="F38" s="43">
        <f>+SUM(F10:F37)</f>
        <v>0</v>
      </c>
    </row>
    <row r="39" spans="1:6">
      <c r="A39" s="10"/>
      <c r="B39" s="11"/>
      <c r="C39" s="12"/>
      <c r="D39" s="13"/>
      <c r="E39" s="14"/>
      <c r="F39" s="15"/>
    </row>
    <row r="40" spans="1:6">
      <c r="A40" s="16" t="s">
        <v>36</v>
      </c>
      <c r="B40" s="17" t="s">
        <v>37</v>
      </c>
      <c r="C40" s="18"/>
      <c r="D40" s="19"/>
      <c r="E40" s="20"/>
      <c r="F40" s="21"/>
    </row>
    <row r="41" spans="1:6">
      <c r="A41" s="103"/>
      <c r="B41" s="104"/>
      <c r="C41" s="105"/>
      <c r="D41" s="61"/>
      <c r="E41" s="53"/>
      <c r="F41" s="54"/>
    </row>
    <row r="42" spans="1:6" s="109" customFormat="1" ht="38.25">
      <c r="A42" s="106" t="s">
        <v>13</v>
      </c>
      <c r="B42" s="107" t="s">
        <v>139</v>
      </c>
      <c r="C42" s="108" t="s">
        <v>14</v>
      </c>
      <c r="D42" s="76">
        <v>74</v>
      </c>
      <c r="E42" s="74"/>
      <c r="F42" s="75">
        <f>+ROUND(D42*E42,2)</f>
        <v>0</v>
      </c>
    </row>
    <row r="43" spans="1:6" s="109" customFormat="1">
      <c r="A43" s="106"/>
      <c r="B43" s="107"/>
      <c r="C43" s="108"/>
      <c r="D43" s="76"/>
      <c r="E43" s="74"/>
      <c r="F43" s="75"/>
    </row>
    <row r="44" spans="1:6" s="109" customFormat="1" ht="25.5">
      <c r="A44" s="106" t="s">
        <v>15</v>
      </c>
      <c r="B44" s="107" t="s">
        <v>140</v>
      </c>
      <c r="C44" s="108" t="s">
        <v>14</v>
      </c>
      <c r="D44" s="76">
        <v>90</v>
      </c>
      <c r="E44" s="74"/>
      <c r="F44" s="75">
        <f>+ROUND(D44*E44,2)</f>
        <v>0</v>
      </c>
    </row>
    <row r="45" spans="1:6" s="109" customFormat="1">
      <c r="A45" s="106"/>
      <c r="B45" s="107"/>
      <c r="C45" s="108"/>
      <c r="D45" s="76"/>
      <c r="E45" s="74"/>
      <c r="F45" s="75"/>
    </row>
    <row r="46" spans="1:6" s="109" customFormat="1">
      <c r="A46" s="106" t="s">
        <v>17</v>
      </c>
      <c r="B46" s="107" t="s">
        <v>39</v>
      </c>
      <c r="C46" s="108" t="s">
        <v>14</v>
      </c>
      <c r="D46" s="76">
        <v>60</v>
      </c>
      <c r="E46" s="74"/>
      <c r="F46" s="75">
        <f>+ROUND(D46*E46,2)</f>
        <v>0</v>
      </c>
    </row>
    <row r="47" spans="1:6" s="109" customFormat="1">
      <c r="A47" s="106"/>
      <c r="B47" s="107"/>
      <c r="C47" s="108"/>
      <c r="D47" s="76"/>
      <c r="E47" s="74"/>
      <c r="F47" s="75"/>
    </row>
    <row r="48" spans="1:6" s="109" customFormat="1" ht="38.25">
      <c r="A48" s="106" t="s">
        <v>20</v>
      </c>
      <c r="B48" s="107" t="s">
        <v>386</v>
      </c>
      <c r="C48" s="108" t="s">
        <v>16</v>
      </c>
      <c r="D48" s="76">
        <v>85</v>
      </c>
      <c r="E48" s="74"/>
      <c r="F48" s="75">
        <f>+ROUND(D48*E48,2)</f>
        <v>0</v>
      </c>
    </row>
    <row r="49" spans="1:6" s="109" customFormat="1">
      <c r="A49" s="106"/>
      <c r="B49" s="107"/>
      <c r="C49" s="108"/>
      <c r="D49" s="76"/>
      <c r="E49" s="74"/>
      <c r="F49" s="75"/>
    </row>
    <row r="50" spans="1:6" s="109" customFormat="1" ht="38.25">
      <c r="A50" s="106" t="s">
        <v>25</v>
      </c>
      <c r="B50" s="107" t="s">
        <v>436</v>
      </c>
      <c r="C50" s="108" t="s">
        <v>14</v>
      </c>
      <c r="D50" s="76">
        <v>3</v>
      </c>
      <c r="E50" s="74"/>
      <c r="F50" s="75">
        <f>+ROUND(D50*E50,2)</f>
        <v>0</v>
      </c>
    </row>
    <row r="51" spans="1:6" s="109" customFormat="1">
      <c r="A51" s="106"/>
      <c r="B51" s="107"/>
      <c r="C51" s="108"/>
      <c r="D51" s="76"/>
      <c r="E51" s="74"/>
      <c r="F51" s="75"/>
    </row>
    <row r="52" spans="1:6" s="109" customFormat="1" ht="89.25">
      <c r="A52" s="106" t="s">
        <v>27</v>
      </c>
      <c r="B52" s="107" t="s">
        <v>437</v>
      </c>
      <c r="C52" s="108" t="s">
        <v>16</v>
      </c>
      <c r="D52" s="76">
        <v>85</v>
      </c>
      <c r="E52" s="74"/>
      <c r="F52" s="75">
        <f>+ROUND(D52*E52,2)</f>
        <v>0</v>
      </c>
    </row>
    <row r="53" spans="1:6" s="109" customFormat="1">
      <c r="A53" s="106"/>
      <c r="B53" s="107"/>
      <c r="C53" s="108"/>
      <c r="D53" s="76"/>
      <c r="E53" s="74"/>
      <c r="F53" s="75"/>
    </row>
    <row r="54" spans="1:6" s="109" customFormat="1" ht="89.25">
      <c r="A54" s="106" t="s">
        <v>30</v>
      </c>
      <c r="B54" s="107" t="s">
        <v>438</v>
      </c>
      <c r="C54" s="108" t="s">
        <v>14</v>
      </c>
      <c r="D54" s="76">
        <v>3</v>
      </c>
      <c r="E54" s="74"/>
      <c r="F54" s="75">
        <f>+ROUND(D54*E54,2)</f>
        <v>0</v>
      </c>
    </row>
    <row r="55" spans="1:6" s="109" customFormat="1">
      <c r="A55" s="106"/>
      <c r="B55" s="107"/>
      <c r="C55" s="108"/>
      <c r="D55" s="76"/>
      <c r="E55" s="74"/>
      <c r="F55" s="75"/>
    </row>
    <row r="56" spans="1:6" s="109" customFormat="1" ht="51">
      <c r="A56" s="106" t="s">
        <v>31</v>
      </c>
      <c r="B56" s="107" t="s">
        <v>440</v>
      </c>
      <c r="C56" s="108" t="s">
        <v>42</v>
      </c>
      <c r="D56" s="76">
        <v>200</v>
      </c>
      <c r="E56" s="74"/>
      <c r="F56" s="75">
        <f>+ROUND(D56*E56,2)</f>
        <v>0</v>
      </c>
    </row>
    <row r="57" spans="1:6" s="109" customFormat="1">
      <c r="A57" s="106"/>
      <c r="B57" s="107"/>
      <c r="C57" s="108"/>
      <c r="D57" s="76"/>
      <c r="E57" s="74"/>
      <c r="F57" s="75"/>
    </row>
    <row r="58" spans="1:6" s="109" customFormat="1" ht="38.25">
      <c r="A58" s="106" t="s">
        <v>33</v>
      </c>
      <c r="B58" s="107" t="s">
        <v>141</v>
      </c>
      <c r="C58" s="108" t="s">
        <v>16</v>
      </c>
      <c r="D58" s="76">
        <v>400</v>
      </c>
      <c r="E58" s="74"/>
      <c r="F58" s="75">
        <f>+ROUND(D58*E58,2)</f>
        <v>0</v>
      </c>
    </row>
    <row r="59" spans="1:6" s="109" customFormat="1">
      <c r="A59" s="106"/>
      <c r="B59" s="107"/>
      <c r="C59" s="108"/>
      <c r="D59" s="76"/>
      <c r="E59" s="74"/>
      <c r="F59" s="75"/>
    </row>
    <row r="60" spans="1:6" s="109" customFormat="1" ht="25.5">
      <c r="A60" s="106" t="s">
        <v>43</v>
      </c>
      <c r="B60" s="107" t="s">
        <v>119</v>
      </c>
      <c r="C60" s="108" t="s">
        <v>14</v>
      </c>
      <c r="D60" s="76">
        <v>48</v>
      </c>
      <c r="E60" s="74"/>
      <c r="F60" s="75">
        <f>+ROUND(D60*E60,2)</f>
        <v>0</v>
      </c>
    </row>
    <row r="61" spans="1:6" s="109" customFormat="1">
      <c r="A61" s="106"/>
      <c r="B61" s="107"/>
      <c r="C61" s="108"/>
      <c r="D61" s="76"/>
      <c r="E61" s="74"/>
      <c r="F61" s="75"/>
    </row>
    <row r="62" spans="1:6" s="109" customFormat="1" ht="25.5">
      <c r="A62" s="106" t="s">
        <v>44</v>
      </c>
      <c r="B62" s="107" t="s">
        <v>49</v>
      </c>
      <c r="C62" s="108" t="s">
        <v>14</v>
      </c>
      <c r="D62" s="76">
        <v>2</v>
      </c>
      <c r="E62" s="74"/>
      <c r="F62" s="75">
        <f>+ROUND(D62*E62,2)</f>
        <v>0</v>
      </c>
    </row>
    <row r="63" spans="1:6" s="109" customFormat="1">
      <c r="A63" s="106"/>
      <c r="B63" s="107"/>
      <c r="C63" s="108"/>
      <c r="D63" s="76"/>
      <c r="E63" s="74"/>
      <c r="F63" s="75"/>
    </row>
    <row r="64" spans="1:6" s="109" customFormat="1" ht="25.5">
      <c r="A64" s="106" t="s">
        <v>46</v>
      </c>
      <c r="B64" s="107" t="s">
        <v>142</v>
      </c>
      <c r="C64" s="108" t="s">
        <v>16</v>
      </c>
      <c r="D64" s="76">
        <v>200</v>
      </c>
      <c r="E64" s="74"/>
      <c r="F64" s="75">
        <f>+ROUND(D64*E64,2)</f>
        <v>0</v>
      </c>
    </row>
    <row r="65" spans="1:9" s="109" customFormat="1">
      <c r="A65" s="106"/>
      <c r="B65" s="107"/>
      <c r="C65" s="108"/>
      <c r="D65" s="76"/>
      <c r="E65" s="74"/>
      <c r="F65" s="75"/>
    </row>
    <row r="66" spans="1:9" s="109" customFormat="1" ht="25.5">
      <c r="A66" s="106" t="s">
        <v>48</v>
      </c>
      <c r="B66" s="107" t="s">
        <v>439</v>
      </c>
      <c r="C66" s="108" t="s">
        <v>14</v>
      </c>
      <c r="D66" s="76">
        <v>3</v>
      </c>
      <c r="E66" s="74"/>
      <c r="F66" s="75">
        <f>+ROUND(D66*E66,2)</f>
        <v>0</v>
      </c>
    </row>
    <row r="67" spans="1:9" s="109" customFormat="1">
      <c r="A67" s="106"/>
      <c r="B67" s="107"/>
      <c r="C67" s="108"/>
      <c r="D67" s="76"/>
      <c r="E67" s="74"/>
      <c r="F67" s="75"/>
    </row>
    <row r="68" spans="1:9" s="109" customFormat="1" ht="38.25">
      <c r="A68" s="106" t="s">
        <v>50</v>
      </c>
      <c r="B68" s="107" t="s">
        <v>58</v>
      </c>
      <c r="C68" s="108" t="s">
        <v>14</v>
      </c>
      <c r="D68" s="76">
        <v>3</v>
      </c>
      <c r="E68" s="74"/>
      <c r="F68" s="75">
        <f>+ROUND(D68*E68,2)</f>
        <v>0</v>
      </c>
    </row>
    <row r="69" spans="1:9" s="109" customFormat="1">
      <c r="A69" s="106"/>
      <c r="B69" s="107"/>
      <c r="C69" s="108"/>
      <c r="D69" s="76"/>
      <c r="E69" s="74"/>
      <c r="F69" s="75"/>
    </row>
    <row r="70" spans="1:9" s="109" customFormat="1" ht="38.25">
      <c r="A70" s="106" t="s">
        <v>51</v>
      </c>
      <c r="B70" s="107" t="s">
        <v>397</v>
      </c>
      <c r="C70" s="108" t="s">
        <v>14</v>
      </c>
      <c r="D70" s="76">
        <v>140</v>
      </c>
      <c r="E70" s="74"/>
      <c r="F70" s="75">
        <f>+ROUND(D70*E70,2)</f>
        <v>0</v>
      </c>
    </row>
    <row r="71" spans="1:9" s="109" customFormat="1">
      <c r="A71" s="106"/>
      <c r="B71" s="107"/>
      <c r="C71" s="108"/>
      <c r="D71" s="76"/>
      <c r="E71" s="74"/>
      <c r="F71" s="75"/>
    </row>
    <row r="72" spans="1:9" s="109" customFormat="1" ht="38.25">
      <c r="A72" s="106" t="s">
        <v>52</v>
      </c>
      <c r="B72" s="107" t="s">
        <v>398</v>
      </c>
      <c r="C72" s="108" t="s">
        <v>14</v>
      </c>
      <c r="D72" s="76">
        <v>30</v>
      </c>
      <c r="E72" s="74"/>
      <c r="F72" s="75">
        <f>+ROUND(D72*E72,2)</f>
        <v>0</v>
      </c>
    </row>
    <row r="73" spans="1:9">
      <c r="A73" s="103"/>
      <c r="B73" s="104"/>
      <c r="C73" s="105"/>
      <c r="D73" s="61"/>
      <c r="E73" s="53"/>
      <c r="F73" s="54"/>
    </row>
    <row r="74" spans="1:9" s="22" customFormat="1" ht="17.25" customHeight="1">
      <c r="A74" s="23"/>
      <c r="B74" s="24" t="s">
        <v>64</v>
      </c>
      <c r="C74" s="25"/>
      <c r="D74" s="26"/>
      <c r="E74" s="27"/>
      <c r="F74" s="43">
        <f>SUM(F42:F73)</f>
        <v>0</v>
      </c>
    </row>
    <row r="75" spans="1:9">
      <c r="A75" s="10"/>
      <c r="B75" s="11"/>
      <c r="C75" s="12"/>
      <c r="D75" s="13"/>
      <c r="E75" s="14"/>
      <c r="F75" s="15"/>
    </row>
    <row r="76" spans="1:9">
      <c r="A76" s="16" t="s">
        <v>65</v>
      </c>
      <c r="B76" s="17" t="s">
        <v>66</v>
      </c>
      <c r="C76" s="18"/>
      <c r="D76" s="19"/>
      <c r="E76" s="20"/>
      <c r="F76" s="21"/>
    </row>
    <row r="77" spans="1:9">
      <c r="A77" s="103"/>
      <c r="B77" s="104"/>
      <c r="C77" s="105"/>
      <c r="D77" s="61"/>
      <c r="E77" s="53"/>
      <c r="F77" s="54"/>
    </row>
    <row r="78" spans="1:9" s="109" customFormat="1" ht="25.5">
      <c r="A78" s="106" t="s">
        <v>13</v>
      </c>
      <c r="B78" s="107" t="s">
        <v>185</v>
      </c>
      <c r="C78" s="108" t="s">
        <v>42</v>
      </c>
      <c r="D78" s="76">
        <v>700</v>
      </c>
      <c r="E78" s="74"/>
      <c r="F78" s="75">
        <f>+ROUND(D78*E78,2)</f>
        <v>0</v>
      </c>
      <c r="G78" s="68"/>
      <c r="H78" s="68"/>
      <c r="I78" s="122"/>
    </row>
    <row r="79" spans="1:9" s="109" customFormat="1" ht="14.25">
      <c r="A79" s="106"/>
      <c r="B79" s="107"/>
      <c r="C79" s="108"/>
      <c r="D79" s="76"/>
      <c r="E79" s="74"/>
      <c r="F79" s="75"/>
      <c r="G79" s="68"/>
      <c r="H79" s="68"/>
    </row>
    <row r="80" spans="1:9" s="109" customFormat="1" ht="25.5">
      <c r="A80" s="106" t="s">
        <v>144</v>
      </c>
      <c r="B80" s="107" t="s">
        <v>145</v>
      </c>
      <c r="C80" s="108" t="s">
        <v>42</v>
      </c>
      <c r="D80" s="76">
        <v>260</v>
      </c>
      <c r="E80" s="74"/>
      <c r="F80" s="75">
        <f>+ROUND(D80*E80,2)</f>
        <v>0</v>
      </c>
      <c r="G80" s="68"/>
      <c r="H80" s="68"/>
      <c r="I80" s="122"/>
    </row>
    <row r="81" spans="1:9" s="109" customFormat="1" ht="14.25">
      <c r="A81" s="106"/>
      <c r="B81" s="107"/>
      <c r="C81" s="108"/>
      <c r="D81" s="76"/>
      <c r="E81" s="74"/>
      <c r="F81" s="75"/>
      <c r="G81" s="68"/>
      <c r="H81" s="68"/>
    </row>
    <row r="82" spans="1:9" s="109" customFormat="1" ht="25.5">
      <c r="A82" s="106" t="s">
        <v>17</v>
      </c>
      <c r="B82" s="107" t="s">
        <v>390</v>
      </c>
      <c r="C82" s="108" t="s">
        <v>42</v>
      </c>
      <c r="D82" s="76">
        <v>1200</v>
      </c>
      <c r="E82" s="74"/>
      <c r="F82" s="75">
        <f>+ROUND(D82*E82,2)</f>
        <v>0</v>
      </c>
      <c r="G82" s="68"/>
      <c r="H82" s="68"/>
      <c r="I82" s="122"/>
    </row>
    <row r="83" spans="1:9" s="109" customFormat="1" ht="14.25">
      <c r="A83" s="106"/>
      <c r="B83" s="107"/>
      <c r="C83" s="108"/>
      <c r="D83" s="76"/>
      <c r="E83" s="74"/>
      <c r="F83" s="75"/>
      <c r="G83" s="68"/>
      <c r="H83" s="68"/>
    </row>
    <row r="84" spans="1:9" s="109" customFormat="1" ht="25.5">
      <c r="A84" s="106" t="s">
        <v>146</v>
      </c>
      <c r="B84" s="107" t="s">
        <v>147</v>
      </c>
      <c r="C84" s="108" t="s">
        <v>42</v>
      </c>
      <c r="D84" s="76">
        <v>1200</v>
      </c>
      <c r="E84" s="74"/>
      <c r="F84" s="75">
        <f>+ROUND(D84*E84,2)</f>
        <v>0</v>
      </c>
      <c r="G84" s="68"/>
      <c r="H84" s="68"/>
      <c r="I84" s="122"/>
    </row>
    <row r="85" spans="1:9" s="109" customFormat="1" ht="14.25">
      <c r="A85" s="106"/>
      <c r="B85" s="107"/>
      <c r="C85" s="108"/>
      <c r="D85" s="76"/>
      <c r="E85" s="74"/>
      <c r="F85" s="75"/>
      <c r="G85" s="68"/>
      <c r="H85" s="68"/>
    </row>
    <row r="86" spans="1:9" s="109" customFormat="1" ht="25.5">
      <c r="A86" s="106" t="s">
        <v>148</v>
      </c>
      <c r="B86" s="107" t="s">
        <v>69</v>
      </c>
      <c r="C86" s="108" t="s">
        <v>19</v>
      </c>
      <c r="D86" s="76">
        <v>1200</v>
      </c>
      <c r="E86" s="74"/>
      <c r="F86" s="75">
        <f>+ROUND(D86*E86,2)</f>
        <v>0</v>
      </c>
      <c r="G86" s="68"/>
      <c r="H86" s="68"/>
      <c r="I86" s="122"/>
    </row>
    <row r="87" spans="1:9" s="109" customFormat="1" ht="14.25">
      <c r="A87" s="106"/>
      <c r="B87" s="107"/>
      <c r="C87" s="108"/>
      <c r="D87" s="76"/>
      <c r="E87" s="74"/>
      <c r="F87" s="75"/>
      <c r="G87" s="68"/>
      <c r="H87" s="68"/>
    </row>
    <row r="88" spans="1:9" s="109" customFormat="1" ht="63.75">
      <c r="A88" s="106" t="s">
        <v>149</v>
      </c>
      <c r="B88" s="107" t="s">
        <v>70</v>
      </c>
      <c r="C88" s="108" t="s">
        <v>19</v>
      </c>
      <c r="D88" s="76">
        <v>1200</v>
      </c>
      <c r="E88" s="74"/>
      <c r="F88" s="75">
        <f>+ROUND(D88*E88,2)</f>
        <v>0</v>
      </c>
      <c r="G88" s="68"/>
      <c r="H88" s="68"/>
      <c r="I88" s="122"/>
    </row>
    <row r="89" spans="1:9" s="109" customFormat="1" ht="14.25">
      <c r="A89" s="106"/>
      <c r="B89" s="107"/>
      <c r="C89" s="108"/>
      <c r="D89" s="76"/>
      <c r="E89" s="74"/>
      <c r="F89" s="75"/>
      <c r="G89" s="68"/>
      <c r="H89" s="68"/>
    </row>
    <row r="90" spans="1:9" s="109" customFormat="1" ht="38.25">
      <c r="A90" s="106" t="s">
        <v>150</v>
      </c>
      <c r="B90" s="107" t="s">
        <v>71</v>
      </c>
      <c r="C90" s="108" t="s">
        <v>19</v>
      </c>
      <c r="D90" s="76">
        <v>1200</v>
      </c>
      <c r="E90" s="74"/>
      <c r="F90" s="75">
        <f>+ROUND(D90*E90,2)</f>
        <v>0</v>
      </c>
      <c r="G90" s="68"/>
      <c r="H90" s="68"/>
      <c r="I90" s="122"/>
    </row>
    <row r="91" spans="1:9" s="109" customFormat="1" ht="14.25">
      <c r="A91" s="106"/>
      <c r="B91" s="107"/>
      <c r="C91" s="108"/>
      <c r="D91" s="76"/>
      <c r="E91" s="74"/>
      <c r="F91" s="75"/>
      <c r="G91" s="68"/>
      <c r="H91" s="68"/>
    </row>
    <row r="92" spans="1:9" s="109" customFormat="1" ht="38.25">
      <c r="A92" s="106" t="s">
        <v>151</v>
      </c>
      <c r="B92" s="107" t="s">
        <v>152</v>
      </c>
      <c r="C92" s="108" t="s">
        <v>42</v>
      </c>
      <c r="D92" s="76">
        <v>450</v>
      </c>
      <c r="E92" s="74"/>
      <c r="F92" s="75">
        <f>+ROUND(D92*E92,2)</f>
        <v>0</v>
      </c>
      <c r="G92" s="68"/>
      <c r="H92" s="68"/>
      <c r="I92" s="122"/>
    </row>
    <row r="93" spans="1:9" s="109" customFormat="1" ht="14.25">
      <c r="A93" s="106"/>
      <c r="B93" s="107"/>
      <c r="C93" s="108"/>
      <c r="D93" s="76"/>
      <c r="E93" s="74"/>
      <c r="F93" s="75"/>
      <c r="G93" s="68"/>
      <c r="H93" s="68"/>
    </row>
    <row r="94" spans="1:9" s="109" customFormat="1" ht="38.25">
      <c r="A94" s="106" t="s">
        <v>153</v>
      </c>
      <c r="B94" s="107" t="s">
        <v>73</v>
      </c>
      <c r="C94" s="108" t="s">
        <v>19</v>
      </c>
      <c r="D94" s="76">
        <v>1200</v>
      </c>
      <c r="E94" s="74"/>
      <c r="F94" s="75">
        <f>+ROUND(D94*E94,2)</f>
        <v>0</v>
      </c>
      <c r="G94" s="68"/>
      <c r="H94" s="68"/>
      <c r="I94" s="122"/>
    </row>
    <row r="95" spans="1:9" s="109" customFormat="1" ht="14.25">
      <c r="A95" s="106"/>
      <c r="B95" s="107"/>
      <c r="C95" s="108"/>
      <c r="D95" s="76"/>
      <c r="E95" s="74"/>
      <c r="F95" s="75"/>
      <c r="G95" s="68"/>
      <c r="H95" s="68"/>
    </row>
    <row r="96" spans="1:9" s="109" customFormat="1" ht="15.75">
      <c r="A96" s="106" t="s">
        <v>43</v>
      </c>
      <c r="B96" s="107" t="s">
        <v>154</v>
      </c>
      <c r="C96" s="108" t="s">
        <v>19</v>
      </c>
      <c r="D96" s="76">
        <v>220</v>
      </c>
      <c r="E96" s="74"/>
      <c r="F96" s="75">
        <f>+ROUND(D96*E96,2)</f>
        <v>0</v>
      </c>
      <c r="G96" s="68"/>
      <c r="H96" s="68"/>
      <c r="I96" s="122"/>
    </row>
    <row r="97" spans="1:9">
      <c r="A97" s="103"/>
      <c r="B97" s="104"/>
      <c r="C97" s="105"/>
      <c r="D97" s="61"/>
      <c r="E97" s="53"/>
      <c r="F97" s="54"/>
    </row>
    <row r="98" spans="1:9" s="22" customFormat="1" ht="17.25" customHeight="1">
      <c r="A98" s="23"/>
      <c r="B98" s="24" t="s">
        <v>74</v>
      </c>
      <c r="C98" s="25"/>
      <c r="D98" s="26"/>
      <c r="E98" s="27"/>
      <c r="F98" s="43">
        <f>SUM(F78:F97)</f>
        <v>0</v>
      </c>
    </row>
    <row r="99" spans="1:9">
      <c r="A99" s="10"/>
      <c r="B99" s="11"/>
      <c r="C99" s="12"/>
      <c r="D99" s="13"/>
      <c r="E99" s="14"/>
      <c r="F99" s="15"/>
    </row>
    <row r="100" spans="1:9">
      <c r="A100" s="16" t="s">
        <v>75</v>
      </c>
      <c r="B100" s="29" t="s">
        <v>76</v>
      </c>
      <c r="C100" s="18"/>
      <c r="D100" s="19"/>
      <c r="E100" s="20"/>
      <c r="F100" s="21"/>
    </row>
    <row r="101" spans="1:9">
      <c r="A101" s="103"/>
      <c r="B101" s="104"/>
      <c r="C101" s="105"/>
      <c r="D101" s="61"/>
      <c r="E101" s="53"/>
      <c r="F101" s="54"/>
    </row>
    <row r="102" spans="1:9" s="109" customFormat="1" ht="14.25">
      <c r="A102" s="106" t="s">
        <v>13</v>
      </c>
      <c r="B102" s="107" t="s">
        <v>155</v>
      </c>
      <c r="C102" s="108" t="s">
        <v>16</v>
      </c>
      <c r="D102" s="76">
        <v>240</v>
      </c>
      <c r="E102" s="78">
        <v>0</v>
      </c>
      <c r="F102" s="79">
        <f t="shared" ref="F102:F121" si="12">+ROUND(D102*E102,2)</f>
        <v>0</v>
      </c>
      <c r="G102" s="68"/>
      <c r="H102" s="68"/>
      <c r="I102" s="77"/>
    </row>
    <row r="103" spans="1:9" s="109" customFormat="1" ht="14.25">
      <c r="A103" s="106" t="s">
        <v>15</v>
      </c>
      <c r="B103" s="107" t="s">
        <v>156</v>
      </c>
      <c r="C103" s="108" t="s">
        <v>14</v>
      </c>
      <c r="D103" s="76">
        <v>3</v>
      </c>
      <c r="E103" s="78">
        <v>0</v>
      </c>
      <c r="F103" s="79">
        <f t="shared" si="12"/>
        <v>0</v>
      </c>
      <c r="G103" s="68"/>
      <c r="H103" s="68"/>
      <c r="I103" s="77"/>
    </row>
    <row r="104" spans="1:9" s="109" customFormat="1" ht="25.5">
      <c r="A104" s="106" t="s">
        <v>17</v>
      </c>
      <c r="B104" s="107" t="s">
        <v>157</v>
      </c>
      <c r="C104" s="108" t="s">
        <v>14</v>
      </c>
      <c r="D104" s="76">
        <v>330</v>
      </c>
      <c r="E104" s="78">
        <v>0</v>
      </c>
      <c r="F104" s="79">
        <f t="shared" si="12"/>
        <v>0</v>
      </c>
      <c r="G104" s="68"/>
      <c r="H104" s="68"/>
      <c r="I104" s="77"/>
    </row>
    <row r="105" spans="1:9" s="109" customFormat="1" ht="25.5">
      <c r="A105" s="106" t="s">
        <v>20</v>
      </c>
      <c r="B105" s="107" t="s">
        <v>158</v>
      </c>
      <c r="C105" s="108" t="s">
        <v>159</v>
      </c>
      <c r="D105" s="76">
        <v>165</v>
      </c>
      <c r="E105" s="78">
        <v>0</v>
      </c>
      <c r="F105" s="79">
        <f t="shared" si="12"/>
        <v>0</v>
      </c>
      <c r="G105" s="68"/>
      <c r="H105" s="68"/>
      <c r="I105" s="77"/>
    </row>
    <row r="106" spans="1:9" s="109" customFormat="1" ht="25.5">
      <c r="A106" s="106" t="s">
        <v>25</v>
      </c>
      <c r="B106" s="107" t="s">
        <v>160</v>
      </c>
      <c r="C106" s="108" t="s">
        <v>14</v>
      </c>
      <c r="D106" s="76">
        <v>112</v>
      </c>
      <c r="E106" s="78">
        <v>0</v>
      </c>
      <c r="F106" s="79">
        <f t="shared" si="12"/>
        <v>0</v>
      </c>
      <c r="G106" s="68"/>
      <c r="H106" s="68"/>
      <c r="I106" s="77"/>
    </row>
    <row r="107" spans="1:9" s="109" customFormat="1" ht="14.25">
      <c r="A107" s="106" t="s">
        <v>27</v>
      </c>
      <c r="B107" s="107" t="s">
        <v>82</v>
      </c>
      <c r="C107" s="108" t="s">
        <v>14</v>
      </c>
      <c r="D107" s="76">
        <v>1544</v>
      </c>
      <c r="E107" s="78">
        <v>0</v>
      </c>
      <c r="F107" s="79">
        <f t="shared" si="12"/>
        <v>0</v>
      </c>
      <c r="G107" s="68"/>
      <c r="H107" s="68"/>
      <c r="I107" s="77"/>
    </row>
    <row r="108" spans="1:9" s="109" customFormat="1" ht="14.25">
      <c r="A108" s="106" t="s">
        <v>30</v>
      </c>
      <c r="B108" s="107" t="s">
        <v>83</v>
      </c>
      <c r="C108" s="108" t="s">
        <v>14</v>
      </c>
      <c r="D108" s="76">
        <v>1544</v>
      </c>
      <c r="E108" s="78">
        <v>0</v>
      </c>
      <c r="F108" s="79">
        <f t="shared" si="12"/>
        <v>0</v>
      </c>
      <c r="G108" s="68"/>
      <c r="H108" s="68"/>
      <c r="I108" s="77"/>
    </row>
    <row r="109" spans="1:9" s="109" customFormat="1" ht="14.25">
      <c r="A109" s="106" t="s">
        <v>31</v>
      </c>
      <c r="B109" s="107" t="s">
        <v>84</v>
      </c>
      <c r="C109" s="108" t="s">
        <v>63</v>
      </c>
      <c r="D109" s="76">
        <v>205</v>
      </c>
      <c r="E109" s="78">
        <v>0</v>
      </c>
      <c r="F109" s="79">
        <f t="shared" si="12"/>
        <v>0</v>
      </c>
      <c r="G109" s="68"/>
      <c r="H109" s="68"/>
      <c r="I109" s="77"/>
    </row>
    <row r="110" spans="1:9" s="109" customFormat="1" ht="14.25">
      <c r="A110" s="106" t="s">
        <v>33</v>
      </c>
      <c r="B110" s="107" t="s">
        <v>161</v>
      </c>
      <c r="C110" s="108" t="s">
        <v>14</v>
      </c>
      <c r="D110" s="76">
        <v>56</v>
      </c>
      <c r="E110" s="78">
        <v>0</v>
      </c>
      <c r="F110" s="79">
        <f t="shared" si="12"/>
        <v>0</v>
      </c>
      <c r="G110" s="68"/>
      <c r="H110" s="68"/>
      <c r="I110" s="77"/>
    </row>
    <row r="111" spans="1:9" s="109" customFormat="1" ht="14.25">
      <c r="A111" s="106" t="s">
        <v>43</v>
      </c>
      <c r="B111" s="107" t="s">
        <v>88</v>
      </c>
      <c r="C111" s="108" t="s">
        <v>14</v>
      </c>
      <c r="D111" s="76">
        <v>193</v>
      </c>
      <c r="E111" s="78">
        <v>0</v>
      </c>
      <c r="F111" s="79">
        <f t="shared" si="12"/>
        <v>0</v>
      </c>
      <c r="G111" s="68"/>
      <c r="H111" s="68"/>
      <c r="I111" s="77"/>
    </row>
    <row r="112" spans="1:9" s="109" customFormat="1" ht="14.25">
      <c r="A112" s="106" t="s">
        <v>44</v>
      </c>
      <c r="B112" s="107" t="s">
        <v>90</v>
      </c>
      <c r="C112" s="108" t="s">
        <v>14</v>
      </c>
      <c r="D112" s="76">
        <v>8</v>
      </c>
      <c r="E112" s="78">
        <v>0</v>
      </c>
      <c r="F112" s="79">
        <f t="shared" si="12"/>
        <v>0</v>
      </c>
      <c r="G112" s="68"/>
      <c r="H112" s="68"/>
      <c r="I112" s="77"/>
    </row>
    <row r="113" spans="1:9" s="109" customFormat="1" ht="14.25">
      <c r="A113" s="106" t="s">
        <v>46</v>
      </c>
      <c r="B113" s="107" t="s">
        <v>91</v>
      </c>
      <c r="C113" s="108" t="s">
        <v>14</v>
      </c>
      <c r="D113" s="76">
        <v>50</v>
      </c>
      <c r="E113" s="78">
        <v>0</v>
      </c>
      <c r="F113" s="79">
        <f t="shared" si="12"/>
        <v>0</v>
      </c>
      <c r="G113" s="68"/>
      <c r="H113" s="68"/>
      <c r="I113" s="77"/>
    </row>
    <row r="114" spans="1:9" s="109" customFormat="1" ht="25.5">
      <c r="A114" s="106" t="s">
        <v>48</v>
      </c>
      <c r="B114" s="107" t="s">
        <v>441</v>
      </c>
      <c r="C114" s="108" t="s">
        <v>14</v>
      </c>
      <c r="D114" s="76">
        <v>2</v>
      </c>
      <c r="E114" s="78">
        <v>0</v>
      </c>
      <c r="F114" s="79">
        <f t="shared" si="12"/>
        <v>0</v>
      </c>
      <c r="G114" s="68"/>
      <c r="H114" s="68"/>
      <c r="I114" s="77"/>
    </row>
    <row r="115" spans="1:9" s="109" customFormat="1" ht="25.5">
      <c r="A115" s="106" t="s">
        <v>50</v>
      </c>
      <c r="B115" s="107" t="s">
        <v>442</v>
      </c>
      <c r="C115" s="108" t="s">
        <v>14</v>
      </c>
      <c r="D115" s="76">
        <v>2</v>
      </c>
      <c r="E115" s="78">
        <v>0</v>
      </c>
      <c r="F115" s="79">
        <f t="shared" si="12"/>
        <v>0</v>
      </c>
      <c r="G115" s="68"/>
      <c r="H115" s="68"/>
      <c r="I115" s="77"/>
    </row>
    <row r="116" spans="1:9" s="109" customFormat="1" ht="51">
      <c r="A116" s="106" t="s">
        <v>51</v>
      </c>
      <c r="B116" s="107" t="s">
        <v>94</v>
      </c>
      <c r="C116" s="108" t="s">
        <v>19</v>
      </c>
      <c r="D116" s="76">
        <v>1200</v>
      </c>
      <c r="E116" s="78">
        <v>0</v>
      </c>
      <c r="F116" s="79">
        <f t="shared" si="12"/>
        <v>0</v>
      </c>
      <c r="G116" s="68"/>
      <c r="H116" s="68"/>
      <c r="I116" s="77"/>
    </row>
    <row r="117" spans="1:9" s="109" customFormat="1" ht="38.25">
      <c r="A117" s="106" t="s">
        <v>52</v>
      </c>
      <c r="B117" s="107" t="s">
        <v>95</v>
      </c>
      <c r="C117" s="108" t="s">
        <v>19</v>
      </c>
      <c r="D117" s="76">
        <v>1200</v>
      </c>
      <c r="E117" s="78">
        <v>0</v>
      </c>
      <c r="F117" s="79">
        <f t="shared" si="12"/>
        <v>0</v>
      </c>
      <c r="G117" s="68"/>
      <c r="H117" s="68"/>
      <c r="I117" s="77"/>
    </row>
    <row r="118" spans="1:9" s="109" customFormat="1" ht="25.5">
      <c r="A118" s="106" t="s">
        <v>54</v>
      </c>
      <c r="B118" s="107" t="s">
        <v>99</v>
      </c>
      <c r="C118" s="108" t="s">
        <v>42</v>
      </c>
      <c r="D118" s="76">
        <v>450</v>
      </c>
      <c r="E118" s="78">
        <v>0</v>
      </c>
      <c r="F118" s="79">
        <f t="shared" si="12"/>
        <v>0</v>
      </c>
      <c r="G118" s="68"/>
      <c r="H118" s="68"/>
      <c r="I118" s="77"/>
    </row>
    <row r="119" spans="1:9" s="109" customFormat="1" ht="38.25">
      <c r="A119" s="106" t="s">
        <v>55</v>
      </c>
      <c r="B119" s="107" t="s">
        <v>444</v>
      </c>
      <c r="C119" s="108" t="s">
        <v>42</v>
      </c>
      <c r="D119" s="76">
        <v>250</v>
      </c>
      <c r="E119" s="78">
        <v>0</v>
      </c>
      <c r="F119" s="79">
        <f t="shared" si="12"/>
        <v>0</v>
      </c>
      <c r="G119" s="68"/>
      <c r="H119" s="68"/>
      <c r="I119" s="77"/>
    </row>
    <row r="120" spans="1:9" s="109" customFormat="1" ht="38.25">
      <c r="A120" s="106" t="s">
        <v>56</v>
      </c>
      <c r="B120" s="107" t="s">
        <v>443</v>
      </c>
      <c r="C120" s="108" t="s">
        <v>42</v>
      </c>
      <c r="D120" s="76">
        <v>355</v>
      </c>
      <c r="E120" s="78">
        <v>0</v>
      </c>
      <c r="F120" s="79">
        <f t="shared" si="12"/>
        <v>0</v>
      </c>
      <c r="G120" s="68"/>
      <c r="H120" s="68"/>
      <c r="I120" s="77"/>
    </row>
    <row r="121" spans="1:9" s="109" customFormat="1" ht="25.5">
      <c r="A121" s="106" t="s">
        <v>57</v>
      </c>
      <c r="B121" s="107" t="s">
        <v>167</v>
      </c>
      <c r="C121" s="108" t="s">
        <v>14</v>
      </c>
      <c r="D121" s="76">
        <v>12</v>
      </c>
      <c r="E121" s="78">
        <v>0</v>
      </c>
      <c r="F121" s="79">
        <f t="shared" si="12"/>
        <v>0</v>
      </c>
      <c r="G121" s="68"/>
      <c r="H121" s="68"/>
      <c r="I121" s="77"/>
    </row>
    <row r="122" spans="1:9">
      <c r="A122" s="116"/>
      <c r="B122" s="117"/>
      <c r="C122" s="118"/>
      <c r="D122" s="63"/>
      <c r="E122" s="55"/>
      <c r="F122" s="56"/>
    </row>
    <row r="123" spans="1:9" s="22" customFormat="1" ht="17.25" customHeight="1">
      <c r="A123" s="23"/>
      <c r="B123" s="24" t="s">
        <v>101</v>
      </c>
      <c r="C123" s="25"/>
      <c r="D123" s="26"/>
      <c r="E123" s="27"/>
      <c r="F123" s="43">
        <f>SUM(F102:F122)</f>
        <v>0</v>
      </c>
    </row>
    <row r="124" spans="1:9">
      <c r="A124" s="10"/>
      <c r="B124" s="11"/>
      <c r="C124" s="12"/>
      <c r="D124" s="13"/>
      <c r="E124" s="14"/>
      <c r="F124" s="15"/>
    </row>
    <row r="125" spans="1:9">
      <c r="A125" s="16" t="s">
        <v>102</v>
      </c>
      <c r="B125" s="17" t="s">
        <v>103</v>
      </c>
      <c r="C125" s="18"/>
      <c r="D125" s="19"/>
      <c r="E125" s="20"/>
      <c r="F125" s="21"/>
    </row>
    <row r="126" spans="1:9">
      <c r="A126" s="103"/>
      <c r="B126" s="104"/>
      <c r="C126" s="105"/>
      <c r="D126" s="61"/>
      <c r="E126" s="53"/>
      <c r="F126" s="54"/>
    </row>
    <row r="127" spans="1:9">
      <c r="A127" s="103" t="s">
        <v>13</v>
      </c>
      <c r="B127" s="104" t="s">
        <v>104</v>
      </c>
      <c r="C127" s="105" t="s">
        <v>14</v>
      </c>
      <c r="D127" s="61">
        <v>1</v>
      </c>
      <c r="E127" s="69">
        <f>0.03*(F38+F74+F98)</f>
        <v>0</v>
      </c>
      <c r="F127" s="54">
        <f t="shared" ref="F127" si="13">+ROUND(D127*E127,2)</f>
        <v>0</v>
      </c>
    </row>
    <row r="128" spans="1:9">
      <c r="A128" s="103"/>
      <c r="B128" s="104"/>
      <c r="C128" s="105"/>
      <c r="D128" s="61"/>
      <c r="E128" s="53"/>
      <c r="F128" s="54"/>
    </row>
    <row r="129" spans="1:6" s="22" customFormat="1" ht="17.25" customHeight="1">
      <c r="A129" s="23"/>
      <c r="B129" s="24" t="s">
        <v>105</v>
      </c>
      <c r="C129" s="25"/>
      <c r="D129" s="26"/>
      <c r="E129" s="27"/>
      <c r="F129" s="43">
        <f>SUM(F127:F128)</f>
        <v>0</v>
      </c>
    </row>
    <row r="130" spans="1:6" s="22" customFormat="1" ht="17.25" customHeight="1">
      <c r="A130" s="30"/>
      <c r="B130" s="31" t="s">
        <v>106</v>
      </c>
      <c r="C130" s="32"/>
      <c r="D130" s="33"/>
      <c r="E130" s="34"/>
      <c r="F130" s="35"/>
    </row>
    <row r="131" spans="1:6" s="22" customFormat="1" ht="17.25" customHeight="1">
      <c r="A131" s="30"/>
      <c r="B131" s="119" t="s">
        <v>107</v>
      </c>
      <c r="C131" s="32"/>
      <c r="D131" s="33"/>
      <c r="E131" s="34"/>
      <c r="F131" s="35"/>
    </row>
    <row r="132" spans="1:6" s="102" customFormat="1">
      <c r="A132" s="148" t="s">
        <v>2</v>
      </c>
      <c r="B132" s="149"/>
      <c r="C132" s="149"/>
      <c r="D132" s="149"/>
      <c r="E132" s="149"/>
      <c r="F132" s="70"/>
    </row>
    <row r="133" spans="1:6" s="102" customFormat="1" ht="13.5" thickBot="1">
      <c r="A133" s="150"/>
      <c r="B133" s="151"/>
      <c r="C133" s="151"/>
      <c r="D133" s="151"/>
      <c r="E133" s="151"/>
      <c r="F133" s="40">
        <f>+F123+F98+F74+F38+F129</f>
        <v>0</v>
      </c>
    </row>
    <row r="134" spans="1:6" s="102" customFormat="1">
      <c r="A134" s="129" t="s">
        <v>108</v>
      </c>
      <c r="B134" s="130"/>
      <c r="C134" s="130"/>
      <c r="D134" s="130"/>
      <c r="E134" s="130"/>
      <c r="F134" s="41"/>
    </row>
    <row r="135" spans="1:6" s="102" customFormat="1">
      <c r="A135" s="131"/>
      <c r="B135" s="132"/>
      <c r="C135" s="132"/>
      <c r="D135" s="132"/>
      <c r="E135" s="132"/>
      <c r="F135" s="71">
        <f>+ROUND(F133*0.22,2)</f>
        <v>0</v>
      </c>
    </row>
    <row r="136" spans="1:6" s="102" customFormat="1" ht="12.75" customHeight="1">
      <c r="A136" s="133" t="s">
        <v>109</v>
      </c>
      <c r="B136" s="134"/>
      <c r="C136" s="134"/>
      <c r="D136" s="134"/>
      <c r="E136" s="134"/>
      <c r="F136" s="70"/>
    </row>
    <row r="137" spans="1:6" s="102" customFormat="1" ht="15.75" customHeight="1" thickBot="1">
      <c r="A137" s="135"/>
      <c r="B137" s="136"/>
      <c r="C137" s="136"/>
      <c r="D137" s="136"/>
      <c r="E137" s="136"/>
      <c r="F137" s="42">
        <f>+F133+F135</f>
        <v>0</v>
      </c>
    </row>
    <row r="138" spans="1:6" ht="13.5" thickTop="1"/>
  </sheetData>
  <mergeCells count="7">
    <mergeCell ref="A134:E135"/>
    <mergeCell ref="A136:E137"/>
    <mergeCell ref="A1:F1"/>
    <mergeCell ref="A2:F2"/>
    <mergeCell ref="A4:F4"/>
    <mergeCell ref="D5:F5"/>
    <mergeCell ref="A132:E133"/>
  </mergeCells>
  <phoneticPr fontId="18" type="noConversion"/>
  <pageMargins left="0.70866141732283472" right="0.70866141732283472" top="0.74803149606299213" bottom="0.74803149606299213" header="0.31496062992125984" footer="0.31496062992125984"/>
  <pageSetup paperSize="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C33A3-0741-4AB6-8C61-B5658E8104EE}">
  <sheetPr>
    <pageSetUpPr fitToPage="1"/>
  </sheetPr>
  <dimension ref="A1:G145"/>
  <sheetViews>
    <sheetView view="pageBreakPreview" zoomScale="115" zoomScaleNormal="160" zoomScaleSheetLayoutView="115" workbookViewId="0">
      <pane xSplit="6" ySplit="6" topLeftCell="G7" activePane="bottomRight" state="frozen"/>
      <selection pane="topRight" activeCell="G1" sqref="G1"/>
      <selection pane="bottomLeft" activeCell="A7" sqref="A7"/>
      <selection pane="bottomRight" sqref="A1:F1"/>
    </sheetView>
  </sheetViews>
  <sheetFormatPr defaultColWidth="9.125" defaultRowHeight="12.75"/>
  <cols>
    <col min="1" max="1" width="5.625" style="120" customWidth="1"/>
    <col min="2" max="2" width="45.75" style="36" customWidth="1"/>
    <col min="3" max="3" width="5.625" style="121" bestFit="1" customWidth="1"/>
    <col min="4" max="4" width="10.75" style="37" customWidth="1"/>
    <col min="5" max="5" width="11.75" style="38" customWidth="1"/>
    <col min="6" max="6" width="16.75" style="39" customWidth="1"/>
    <col min="7" max="16384" width="9.125" style="100"/>
  </cols>
  <sheetData>
    <row r="1" spans="1:6" ht="15.75">
      <c r="A1" s="137" t="s">
        <v>3</v>
      </c>
      <c r="B1" s="138"/>
      <c r="C1" s="138"/>
      <c r="D1" s="138"/>
      <c r="E1" s="138"/>
      <c r="F1" s="139"/>
    </row>
    <row r="2" spans="1:6">
      <c r="A2" s="140" t="s">
        <v>4</v>
      </c>
      <c r="B2" s="141"/>
      <c r="C2" s="141"/>
      <c r="D2" s="141"/>
      <c r="E2" s="141"/>
      <c r="F2" s="142"/>
    </row>
    <row r="3" spans="1:6">
      <c r="A3" s="1"/>
      <c r="B3" s="2"/>
      <c r="C3" s="2"/>
      <c r="D3" s="2"/>
      <c r="E3" s="2"/>
      <c r="F3" s="3"/>
    </row>
    <row r="4" spans="1:6" ht="40.5" customHeight="1">
      <c r="A4" s="143" t="s">
        <v>222</v>
      </c>
      <c r="B4" s="144"/>
      <c r="C4" s="144"/>
      <c r="D4" s="144"/>
      <c r="E4" s="144"/>
      <c r="F4" s="145"/>
    </row>
    <row r="5" spans="1:6" s="102" customFormat="1" ht="12.75" customHeight="1">
      <c r="A5" s="101"/>
      <c r="B5" s="4"/>
      <c r="C5" s="5"/>
      <c r="D5" s="146"/>
      <c r="E5" s="146"/>
      <c r="F5" s="147"/>
    </row>
    <row r="6" spans="1:6" s="102" customFormat="1" ht="27" customHeight="1">
      <c r="A6" s="6" t="s">
        <v>5</v>
      </c>
      <c r="B6" s="7" t="s">
        <v>6</v>
      </c>
      <c r="C6" s="7" t="s">
        <v>7</v>
      </c>
      <c r="D6" s="8" t="s">
        <v>8</v>
      </c>
      <c r="E6" s="7" t="s">
        <v>9</v>
      </c>
      <c r="F6" s="9" t="s">
        <v>10</v>
      </c>
    </row>
    <row r="7" spans="1:6" s="102" customFormat="1">
      <c r="A7" s="10"/>
      <c r="B7" s="11"/>
      <c r="C7" s="12"/>
      <c r="D7" s="13"/>
      <c r="E7" s="14"/>
      <c r="F7" s="15"/>
    </row>
    <row r="8" spans="1:6">
      <c r="A8" s="16" t="s">
        <v>11</v>
      </c>
      <c r="B8" s="17" t="s">
        <v>12</v>
      </c>
      <c r="C8" s="18"/>
      <c r="D8" s="19"/>
      <c r="E8" s="20"/>
      <c r="F8" s="21"/>
    </row>
    <row r="9" spans="1:6">
      <c r="A9" s="103"/>
      <c r="B9" s="104"/>
      <c r="C9" s="105"/>
      <c r="D9" s="61"/>
      <c r="E9" s="53"/>
      <c r="F9" s="54"/>
    </row>
    <row r="10" spans="1:6" ht="76.5">
      <c r="A10" s="103" t="s">
        <v>13</v>
      </c>
      <c r="B10" s="104" t="s">
        <v>384</v>
      </c>
      <c r="C10" s="105" t="s">
        <v>14</v>
      </c>
      <c r="D10" s="62">
        <v>1</v>
      </c>
      <c r="E10" s="50"/>
      <c r="F10" s="52">
        <f t="shared" ref="F10" si="0">+ROUND(D10*E10,2)</f>
        <v>0</v>
      </c>
    </row>
    <row r="11" spans="1:6">
      <c r="A11" s="103"/>
      <c r="B11" s="104"/>
      <c r="C11" s="105"/>
      <c r="D11" s="62"/>
      <c r="E11" s="50"/>
      <c r="F11" s="52"/>
    </row>
    <row r="12" spans="1:6" s="109" customFormat="1" ht="25.5">
      <c r="A12" s="106" t="s">
        <v>15</v>
      </c>
      <c r="B12" s="107" t="s">
        <v>392</v>
      </c>
      <c r="C12" s="108" t="s">
        <v>14</v>
      </c>
      <c r="D12" s="76">
        <v>3</v>
      </c>
      <c r="E12" s="74"/>
      <c r="F12" s="75">
        <f t="shared" ref="F12" si="1">+ROUND(D12*E12,2)</f>
        <v>0</v>
      </c>
    </row>
    <row r="13" spans="1:6" s="109" customFormat="1">
      <c r="A13" s="106"/>
      <c r="B13" s="107"/>
      <c r="C13" s="108"/>
      <c r="D13" s="76"/>
      <c r="E13" s="74"/>
      <c r="F13" s="75"/>
    </row>
    <row r="14" spans="1:6" s="109" customFormat="1" ht="25.5">
      <c r="A14" s="106" t="s">
        <v>17</v>
      </c>
      <c r="B14" s="107" t="s">
        <v>28</v>
      </c>
      <c r="C14" s="108" t="s">
        <v>124</v>
      </c>
      <c r="D14" s="76">
        <v>400</v>
      </c>
      <c r="E14" s="74"/>
      <c r="F14" s="75">
        <f t="shared" ref="F14" si="2">+ROUND(D14*E14,2)</f>
        <v>0</v>
      </c>
    </row>
    <row r="15" spans="1:6" s="109" customFormat="1">
      <c r="A15" s="106"/>
      <c r="B15" s="107"/>
      <c r="C15" s="108"/>
      <c r="D15" s="76"/>
      <c r="E15" s="74"/>
      <c r="F15" s="75"/>
    </row>
    <row r="16" spans="1:6" s="109" customFormat="1" ht="25.5">
      <c r="A16" s="106" t="s">
        <v>20</v>
      </c>
      <c r="B16" s="107" t="s">
        <v>21</v>
      </c>
      <c r="C16" s="108"/>
      <c r="D16" s="76"/>
      <c r="E16" s="74"/>
      <c r="F16" s="75"/>
    </row>
    <row r="17" spans="1:7" s="109" customFormat="1">
      <c r="A17" s="106" t="s">
        <v>22</v>
      </c>
      <c r="B17" s="107" t="s">
        <v>136</v>
      </c>
      <c r="C17" s="108" t="s">
        <v>14</v>
      </c>
      <c r="D17" s="76">
        <v>2</v>
      </c>
      <c r="E17" s="74"/>
      <c r="F17" s="75">
        <f t="shared" ref="F17:F19" si="3">+ROUND(D17*E17,2)</f>
        <v>0</v>
      </c>
    </row>
    <row r="18" spans="1:7" s="109" customFormat="1">
      <c r="A18" s="106" t="s">
        <v>23</v>
      </c>
      <c r="B18" s="107" t="s">
        <v>168</v>
      </c>
      <c r="C18" s="108" t="s">
        <v>14</v>
      </c>
      <c r="D18" s="76">
        <v>1</v>
      </c>
      <c r="E18" s="74"/>
      <c r="F18" s="75">
        <f t="shared" si="3"/>
        <v>0</v>
      </c>
    </row>
    <row r="19" spans="1:7" s="109" customFormat="1">
      <c r="A19" s="125" t="s">
        <v>416</v>
      </c>
      <c r="B19" s="107" t="s">
        <v>24</v>
      </c>
      <c r="C19" s="108" t="s">
        <v>16</v>
      </c>
      <c r="D19" s="76">
        <v>400</v>
      </c>
      <c r="E19" s="98"/>
      <c r="F19" s="75">
        <f t="shared" si="3"/>
        <v>0</v>
      </c>
    </row>
    <row r="20" spans="1:7">
      <c r="A20" s="103"/>
      <c r="B20" s="104"/>
      <c r="C20" s="105"/>
      <c r="D20" s="62"/>
      <c r="E20" s="50"/>
      <c r="F20" s="52"/>
    </row>
    <row r="21" spans="1:7" s="115" customFormat="1" ht="25.5">
      <c r="A21" s="67" t="s">
        <v>25</v>
      </c>
      <c r="B21" s="84" t="s">
        <v>263</v>
      </c>
      <c r="C21" s="105" t="s">
        <v>14</v>
      </c>
      <c r="D21" s="62">
        <v>1</v>
      </c>
      <c r="E21" s="50"/>
      <c r="F21" s="52">
        <f t="shared" ref="F21" si="4">+ROUND(D21*E21,2)</f>
        <v>0</v>
      </c>
      <c r="G21" s="68"/>
    </row>
    <row r="22" spans="1:7" s="109" customFormat="1">
      <c r="A22" s="106"/>
      <c r="B22" s="107"/>
      <c r="C22" s="108"/>
      <c r="D22" s="76"/>
      <c r="E22" s="74"/>
      <c r="F22" s="75"/>
    </row>
    <row r="23" spans="1:7" s="109" customFormat="1" ht="25.5">
      <c r="A23" s="106" t="s">
        <v>27</v>
      </c>
      <c r="B23" s="107" t="s">
        <v>26</v>
      </c>
      <c r="C23" s="108" t="s">
        <v>14</v>
      </c>
      <c r="D23" s="76">
        <v>1</v>
      </c>
      <c r="E23" s="74"/>
      <c r="F23" s="75">
        <f t="shared" ref="F23" si="5">+ROUND(D23*E23,2)</f>
        <v>0</v>
      </c>
    </row>
    <row r="24" spans="1:7" s="109" customFormat="1">
      <c r="A24" s="106"/>
      <c r="B24" s="107"/>
      <c r="C24" s="108"/>
      <c r="D24" s="76"/>
      <c r="E24" s="74"/>
      <c r="F24" s="75"/>
    </row>
    <row r="25" spans="1:7" s="109" customFormat="1" ht="38.25">
      <c r="A25" s="106" t="s">
        <v>30</v>
      </c>
      <c r="B25" s="107" t="s">
        <v>137</v>
      </c>
      <c r="C25" s="108" t="s">
        <v>63</v>
      </c>
      <c r="D25" s="76">
        <v>6</v>
      </c>
      <c r="E25" s="74"/>
      <c r="F25" s="75">
        <f t="shared" ref="F25" si="6">+ROUND(D25*E25,2)</f>
        <v>0</v>
      </c>
    </row>
    <row r="26" spans="1:7" s="109" customFormat="1">
      <c r="A26" s="106"/>
      <c r="B26" s="107"/>
      <c r="C26" s="108"/>
      <c r="D26" s="76"/>
      <c r="E26" s="74"/>
      <c r="F26" s="75"/>
    </row>
    <row r="27" spans="1:7" s="109" customFormat="1" ht="38.25">
      <c r="A27" s="106" t="s">
        <v>31</v>
      </c>
      <c r="B27" s="107" t="s">
        <v>138</v>
      </c>
      <c r="C27" s="108" t="s">
        <v>14</v>
      </c>
      <c r="D27" s="76">
        <v>3</v>
      </c>
      <c r="E27" s="74"/>
      <c r="F27" s="75">
        <f t="shared" ref="F27" si="7">+ROUND(D27*E27,2)</f>
        <v>0</v>
      </c>
    </row>
    <row r="28" spans="1:7" s="109" customFormat="1">
      <c r="A28" s="106"/>
      <c r="B28" s="107"/>
      <c r="C28" s="108"/>
      <c r="D28" s="76"/>
      <c r="E28" s="74"/>
      <c r="F28" s="75"/>
    </row>
    <row r="29" spans="1:7" s="109" customFormat="1" ht="25.5">
      <c r="A29" s="106" t="s">
        <v>33</v>
      </c>
      <c r="B29" s="107" t="s">
        <v>112</v>
      </c>
      <c r="C29" s="108" t="s">
        <v>16</v>
      </c>
      <c r="D29" s="76">
        <v>30</v>
      </c>
      <c r="E29" s="74"/>
      <c r="F29" s="75">
        <f t="shared" ref="F29" si="8">+ROUND(D29*E29,2)</f>
        <v>0</v>
      </c>
    </row>
    <row r="30" spans="1:7" s="109" customFormat="1">
      <c r="A30" s="106"/>
      <c r="B30" s="107"/>
      <c r="C30" s="108"/>
      <c r="D30" s="76"/>
      <c r="E30" s="74"/>
      <c r="F30" s="75"/>
    </row>
    <row r="31" spans="1:7" s="109" customFormat="1" ht="38.25">
      <c r="A31" s="106" t="s">
        <v>43</v>
      </c>
      <c r="B31" s="107" t="s">
        <v>435</v>
      </c>
      <c r="C31" s="108" t="s">
        <v>63</v>
      </c>
      <c r="D31" s="76">
        <v>1</v>
      </c>
      <c r="E31" s="74"/>
      <c r="F31" s="75">
        <f t="shared" ref="F31:F33" si="9">+ROUND(D31*E31,2)</f>
        <v>0</v>
      </c>
    </row>
    <row r="32" spans="1:7" s="109" customFormat="1">
      <c r="A32" s="106"/>
      <c r="B32" s="107"/>
      <c r="C32" s="108"/>
      <c r="D32" s="76"/>
      <c r="E32" s="74"/>
      <c r="F32" s="75"/>
    </row>
    <row r="33" spans="1:6" s="109" customFormat="1">
      <c r="A33" s="106" t="s">
        <v>44</v>
      </c>
      <c r="B33" s="107" t="s">
        <v>125</v>
      </c>
      <c r="C33" s="108" t="s">
        <v>14</v>
      </c>
      <c r="D33" s="76">
        <v>1</v>
      </c>
      <c r="E33" s="74"/>
      <c r="F33" s="75">
        <f t="shared" si="9"/>
        <v>0</v>
      </c>
    </row>
    <row r="34" spans="1:6" s="109" customFormat="1">
      <c r="A34" s="114"/>
      <c r="B34" s="112"/>
      <c r="C34" s="113"/>
      <c r="D34" s="80"/>
      <c r="E34" s="88"/>
      <c r="F34" s="89"/>
    </row>
    <row r="35" spans="1:6">
      <c r="A35" s="103" t="s">
        <v>46</v>
      </c>
      <c r="B35" s="104" t="s">
        <v>224</v>
      </c>
      <c r="C35" s="105" t="s">
        <v>14</v>
      </c>
      <c r="D35" s="62">
        <v>1</v>
      </c>
      <c r="E35" s="50"/>
      <c r="F35" s="52">
        <f t="shared" ref="F35" si="10">+ROUND(D35*E35,2)</f>
        <v>0</v>
      </c>
    </row>
    <row r="36" spans="1:6">
      <c r="A36" s="116"/>
      <c r="B36" s="117"/>
      <c r="C36" s="118"/>
      <c r="D36" s="63"/>
      <c r="E36" s="55"/>
      <c r="F36" s="56"/>
    </row>
    <row r="37" spans="1:6" s="22" customFormat="1" ht="17.25" customHeight="1">
      <c r="A37" s="23"/>
      <c r="B37" s="24" t="s">
        <v>35</v>
      </c>
      <c r="C37" s="25"/>
      <c r="D37" s="26"/>
      <c r="E37" s="27"/>
      <c r="F37" s="43">
        <f>+SUM(F10:F36)</f>
        <v>0</v>
      </c>
    </row>
    <row r="38" spans="1:6">
      <c r="A38" s="10"/>
      <c r="B38" s="11"/>
      <c r="C38" s="12"/>
      <c r="D38" s="13"/>
      <c r="E38" s="14"/>
      <c r="F38" s="15"/>
    </row>
    <row r="39" spans="1:6">
      <c r="A39" s="16" t="s">
        <v>36</v>
      </c>
      <c r="B39" s="17" t="s">
        <v>37</v>
      </c>
      <c r="C39" s="18"/>
      <c r="D39" s="19"/>
      <c r="E39" s="20"/>
      <c r="F39" s="21"/>
    </row>
    <row r="40" spans="1:6">
      <c r="A40" s="103"/>
      <c r="B40" s="104"/>
      <c r="C40" s="105"/>
      <c r="D40" s="61"/>
      <c r="E40" s="53"/>
      <c r="F40" s="54"/>
    </row>
    <row r="41" spans="1:6" s="109" customFormat="1" ht="38.25">
      <c r="A41" s="106" t="s">
        <v>13</v>
      </c>
      <c r="B41" s="107" t="s">
        <v>139</v>
      </c>
      <c r="C41" s="108" t="s">
        <v>14</v>
      </c>
      <c r="D41" s="76">
        <v>74</v>
      </c>
      <c r="E41" s="74"/>
      <c r="F41" s="75">
        <f t="shared" ref="F41" si="11">+ROUND(D41*E41,2)</f>
        <v>0</v>
      </c>
    </row>
    <row r="42" spans="1:6" s="109" customFormat="1">
      <c r="A42" s="106"/>
      <c r="B42" s="107"/>
      <c r="C42" s="108"/>
      <c r="D42" s="76"/>
      <c r="E42" s="74"/>
      <c r="F42" s="75"/>
    </row>
    <row r="43" spans="1:6" s="109" customFormat="1" ht="25.5">
      <c r="A43" s="106" t="s">
        <v>15</v>
      </c>
      <c r="B43" s="107" t="s">
        <v>140</v>
      </c>
      <c r="C43" s="108" t="s">
        <v>14</v>
      </c>
      <c r="D43" s="76">
        <v>90</v>
      </c>
      <c r="E43" s="74"/>
      <c r="F43" s="75">
        <f t="shared" ref="F43" si="12">+ROUND(D43*E43,2)</f>
        <v>0</v>
      </c>
    </row>
    <row r="44" spans="1:6" s="109" customFormat="1">
      <c r="A44" s="106"/>
      <c r="B44" s="107"/>
      <c r="C44" s="108"/>
      <c r="D44" s="76"/>
      <c r="E44" s="74"/>
      <c r="F44" s="75"/>
    </row>
    <row r="45" spans="1:6" s="109" customFormat="1">
      <c r="A45" s="106" t="s">
        <v>17</v>
      </c>
      <c r="B45" s="107" t="s">
        <v>39</v>
      </c>
      <c r="C45" s="108" t="s">
        <v>14</v>
      </c>
      <c r="D45" s="76">
        <v>60</v>
      </c>
      <c r="E45" s="74"/>
      <c r="F45" s="75">
        <f t="shared" ref="F45" si="13">+ROUND(D45*E45,2)</f>
        <v>0</v>
      </c>
    </row>
    <row r="46" spans="1:6" s="109" customFormat="1">
      <c r="A46" s="106"/>
      <c r="B46" s="107"/>
      <c r="C46" s="108"/>
      <c r="D46" s="76"/>
      <c r="E46" s="74"/>
      <c r="F46" s="75"/>
    </row>
    <row r="47" spans="1:6" s="109" customFormat="1" ht="38.25">
      <c r="A47" s="106" t="s">
        <v>20</v>
      </c>
      <c r="B47" s="107" t="s">
        <v>386</v>
      </c>
      <c r="C47" s="108" t="s">
        <v>16</v>
      </c>
      <c r="D47" s="76">
        <v>85</v>
      </c>
      <c r="E47" s="74"/>
      <c r="F47" s="75">
        <f t="shared" ref="F47" si="14">+ROUND(D47*E47,2)</f>
        <v>0</v>
      </c>
    </row>
    <row r="48" spans="1:6" s="109" customFormat="1">
      <c r="A48" s="106"/>
      <c r="B48" s="107"/>
      <c r="C48" s="108"/>
      <c r="D48" s="76"/>
      <c r="E48" s="74"/>
      <c r="F48" s="75"/>
    </row>
    <row r="49" spans="1:6" s="109" customFormat="1" ht="38.25">
      <c r="A49" s="106" t="s">
        <v>25</v>
      </c>
      <c r="B49" s="107" t="s">
        <v>388</v>
      </c>
      <c r="C49" s="108" t="s">
        <v>14</v>
      </c>
      <c r="D49" s="76">
        <v>1</v>
      </c>
      <c r="E49" s="50"/>
      <c r="F49" s="75">
        <f t="shared" ref="F49" si="15">+ROUND(D49*E49,2)</f>
        <v>0</v>
      </c>
    </row>
    <row r="50" spans="1:6" s="109" customFormat="1">
      <c r="A50" s="106"/>
      <c r="B50" s="107"/>
      <c r="C50" s="108"/>
      <c r="D50" s="76"/>
      <c r="E50" s="74"/>
      <c r="F50" s="75"/>
    </row>
    <row r="51" spans="1:6" s="109" customFormat="1" ht="38.25">
      <c r="A51" s="106" t="s">
        <v>27</v>
      </c>
      <c r="B51" s="107" t="s">
        <v>387</v>
      </c>
      <c r="C51" s="108" t="s">
        <v>14</v>
      </c>
      <c r="D51" s="76">
        <v>2</v>
      </c>
      <c r="E51" s="74"/>
      <c r="F51" s="75">
        <f t="shared" ref="F51" si="16">+ROUND(D51*E51,2)</f>
        <v>0</v>
      </c>
    </row>
    <row r="52" spans="1:6" s="109" customFormat="1">
      <c r="A52" s="106"/>
      <c r="B52" s="107"/>
      <c r="C52" s="108"/>
      <c r="D52" s="76"/>
      <c r="E52" s="74"/>
      <c r="F52" s="75"/>
    </row>
    <row r="53" spans="1:6" s="109" customFormat="1" ht="51">
      <c r="A53" s="106" t="s">
        <v>30</v>
      </c>
      <c r="B53" s="107" t="s">
        <v>396</v>
      </c>
      <c r="C53" s="108" t="s">
        <v>42</v>
      </c>
      <c r="D53" s="76">
        <v>200</v>
      </c>
      <c r="E53" s="74"/>
      <c r="F53" s="75">
        <f t="shared" ref="F53" si="17">+ROUND(D53*E53,2)</f>
        <v>0</v>
      </c>
    </row>
    <row r="54" spans="1:6" s="109" customFormat="1">
      <c r="A54" s="106"/>
      <c r="B54" s="107"/>
      <c r="C54" s="108"/>
      <c r="D54" s="76"/>
      <c r="E54" s="74"/>
      <c r="F54" s="75"/>
    </row>
    <row r="55" spans="1:6" s="109" customFormat="1" ht="89.25">
      <c r="A55" s="106" t="s">
        <v>31</v>
      </c>
      <c r="B55" s="107" t="s">
        <v>393</v>
      </c>
      <c r="C55" s="108" t="s">
        <v>16</v>
      </c>
      <c r="D55" s="76">
        <v>85</v>
      </c>
      <c r="E55" s="74"/>
      <c r="F55" s="75">
        <f t="shared" ref="F55" si="18">+ROUND(D55*E55,2)</f>
        <v>0</v>
      </c>
    </row>
    <row r="56" spans="1:6" s="109" customFormat="1">
      <c r="A56" s="106"/>
      <c r="B56" s="107"/>
      <c r="C56" s="108"/>
      <c r="D56" s="76"/>
      <c r="E56" s="74"/>
      <c r="F56" s="75"/>
    </row>
    <row r="57" spans="1:6" s="109" customFormat="1" ht="89.25">
      <c r="A57" s="106" t="s">
        <v>33</v>
      </c>
      <c r="B57" s="107" t="s">
        <v>394</v>
      </c>
      <c r="C57" s="108" t="s">
        <v>14</v>
      </c>
      <c r="D57" s="76">
        <v>1</v>
      </c>
      <c r="E57" s="74"/>
      <c r="F57" s="75">
        <f t="shared" ref="F57" si="19">+ROUND(D57*E57,2)</f>
        <v>0</v>
      </c>
    </row>
    <row r="58" spans="1:6" s="109" customFormat="1">
      <c r="A58" s="106"/>
      <c r="B58" s="107"/>
      <c r="C58" s="108"/>
      <c r="D58" s="76"/>
      <c r="E58" s="74"/>
      <c r="F58" s="75"/>
    </row>
    <row r="59" spans="1:6" s="109" customFormat="1" ht="89.25">
      <c r="A59" s="106" t="s">
        <v>43</v>
      </c>
      <c r="B59" s="107" t="s">
        <v>395</v>
      </c>
      <c r="C59" s="108" t="s">
        <v>14</v>
      </c>
      <c r="D59" s="76">
        <v>2</v>
      </c>
      <c r="E59" s="74"/>
      <c r="F59" s="75">
        <f t="shared" ref="F59" si="20">+ROUND(D59*E59,2)</f>
        <v>0</v>
      </c>
    </row>
    <row r="60" spans="1:6" s="109" customFormat="1">
      <c r="A60" s="106"/>
      <c r="B60" s="107"/>
      <c r="C60" s="108"/>
      <c r="D60" s="76"/>
      <c r="E60" s="74"/>
      <c r="F60" s="75"/>
    </row>
    <row r="61" spans="1:6" s="109" customFormat="1" ht="38.25">
      <c r="A61" s="106" t="s">
        <v>44</v>
      </c>
      <c r="B61" s="107" t="s">
        <v>141</v>
      </c>
      <c r="C61" s="108" t="s">
        <v>16</v>
      </c>
      <c r="D61" s="76">
        <v>400</v>
      </c>
      <c r="E61" s="74"/>
      <c r="F61" s="75">
        <f t="shared" ref="F61" si="21">+ROUND(D61*E61,2)</f>
        <v>0</v>
      </c>
    </row>
    <row r="62" spans="1:6" s="109" customFormat="1">
      <c r="A62" s="106"/>
      <c r="B62" s="107"/>
      <c r="C62" s="108"/>
      <c r="D62" s="76"/>
      <c r="E62" s="74"/>
      <c r="F62" s="75"/>
    </row>
    <row r="63" spans="1:6" s="109" customFormat="1" ht="25.5">
      <c r="A63" s="106" t="s">
        <v>46</v>
      </c>
      <c r="B63" s="107" t="s">
        <v>119</v>
      </c>
      <c r="C63" s="108" t="s">
        <v>14</v>
      </c>
      <c r="D63" s="76">
        <v>48</v>
      </c>
      <c r="E63" s="74"/>
      <c r="F63" s="75">
        <f t="shared" ref="F63" si="22">+ROUND(D63*E63,2)</f>
        <v>0</v>
      </c>
    </row>
    <row r="64" spans="1:6" s="109" customFormat="1">
      <c r="A64" s="106"/>
      <c r="B64" s="107"/>
      <c r="C64" s="108"/>
      <c r="D64" s="76"/>
      <c r="E64" s="74"/>
      <c r="F64" s="75"/>
    </row>
    <row r="65" spans="1:6" s="109" customFormat="1" ht="25.5">
      <c r="A65" s="106" t="s">
        <v>48</v>
      </c>
      <c r="B65" s="107" t="s">
        <v>49</v>
      </c>
      <c r="C65" s="108" t="s">
        <v>14</v>
      </c>
      <c r="D65" s="76">
        <v>2</v>
      </c>
      <c r="E65" s="74"/>
      <c r="F65" s="75">
        <f t="shared" ref="F65" si="23">+ROUND(D65*E65,2)</f>
        <v>0</v>
      </c>
    </row>
    <row r="66" spans="1:6" s="109" customFormat="1">
      <c r="A66" s="106"/>
      <c r="B66" s="107"/>
      <c r="C66" s="108"/>
      <c r="D66" s="76"/>
      <c r="E66" s="74"/>
      <c r="F66" s="75"/>
    </row>
    <row r="67" spans="1:6" s="109" customFormat="1" ht="25.5">
      <c r="A67" s="106" t="s">
        <v>50</v>
      </c>
      <c r="B67" s="107" t="s">
        <v>142</v>
      </c>
      <c r="C67" s="108" t="s">
        <v>16</v>
      </c>
      <c r="D67" s="76">
        <v>200</v>
      </c>
      <c r="E67" s="74"/>
      <c r="F67" s="75">
        <f t="shared" ref="F67" si="24">+ROUND(D67*E67,2)</f>
        <v>0</v>
      </c>
    </row>
    <row r="68" spans="1:6" s="109" customFormat="1">
      <c r="A68" s="106"/>
      <c r="B68" s="107"/>
      <c r="C68" s="108"/>
      <c r="D68" s="76"/>
      <c r="E68" s="74"/>
      <c r="F68" s="75"/>
    </row>
    <row r="69" spans="1:6" s="109" customFormat="1" ht="25.5">
      <c r="A69" s="106" t="s">
        <v>51</v>
      </c>
      <c r="B69" s="107" t="s">
        <v>389</v>
      </c>
      <c r="C69" s="108" t="s">
        <v>14</v>
      </c>
      <c r="D69" s="76">
        <v>1</v>
      </c>
      <c r="E69" s="74"/>
      <c r="F69" s="75">
        <f t="shared" ref="F69" si="25">+ROUND(D69*E69,2)</f>
        <v>0</v>
      </c>
    </row>
    <row r="70" spans="1:6" s="109" customFormat="1">
      <c r="A70" s="106"/>
      <c r="B70" s="107"/>
      <c r="C70" s="108"/>
      <c r="D70" s="76"/>
      <c r="E70" s="74"/>
      <c r="F70" s="75"/>
    </row>
    <row r="71" spans="1:6" s="109" customFormat="1" ht="25.5">
      <c r="A71" s="106" t="s">
        <v>52</v>
      </c>
      <c r="B71" s="107" t="s">
        <v>143</v>
      </c>
      <c r="C71" s="108" t="s">
        <v>14</v>
      </c>
      <c r="D71" s="76">
        <v>2</v>
      </c>
      <c r="E71" s="74"/>
      <c r="F71" s="75">
        <f t="shared" ref="F71" si="26">+ROUND(D71*E71,2)</f>
        <v>0</v>
      </c>
    </row>
    <row r="72" spans="1:6" s="109" customFormat="1">
      <c r="A72" s="106"/>
      <c r="B72" s="107"/>
      <c r="C72" s="108"/>
      <c r="D72" s="76"/>
      <c r="E72" s="74"/>
      <c r="F72" s="75"/>
    </row>
    <row r="73" spans="1:6" s="109" customFormat="1" ht="38.25">
      <c r="A73" s="106" t="s">
        <v>54</v>
      </c>
      <c r="B73" s="107" t="s">
        <v>58</v>
      </c>
      <c r="C73" s="108" t="s">
        <v>14</v>
      </c>
      <c r="D73" s="76">
        <v>3</v>
      </c>
      <c r="E73" s="74"/>
      <c r="F73" s="75">
        <f t="shared" ref="F73" si="27">+ROUND(D73*E73,2)</f>
        <v>0</v>
      </c>
    </row>
    <row r="74" spans="1:6" s="109" customFormat="1">
      <c r="A74" s="106"/>
      <c r="B74" s="107"/>
      <c r="C74" s="108"/>
      <c r="D74" s="76"/>
      <c r="E74" s="74"/>
      <c r="F74" s="75"/>
    </row>
    <row r="75" spans="1:6" s="109" customFormat="1" ht="38.25">
      <c r="A75" s="106" t="s">
        <v>55</v>
      </c>
      <c r="B75" s="107" t="s">
        <v>397</v>
      </c>
      <c r="C75" s="108" t="s">
        <v>14</v>
      </c>
      <c r="D75" s="76">
        <v>140</v>
      </c>
      <c r="E75" s="74"/>
      <c r="F75" s="75">
        <f t="shared" ref="F75" si="28">+ROUND(D75*E75,2)</f>
        <v>0</v>
      </c>
    </row>
    <row r="76" spans="1:6" s="109" customFormat="1">
      <c r="A76" s="106"/>
      <c r="B76" s="107"/>
      <c r="C76" s="108"/>
      <c r="D76" s="76"/>
      <c r="E76" s="74"/>
      <c r="F76" s="75"/>
    </row>
    <row r="77" spans="1:6" s="109" customFormat="1" ht="38.25">
      <c r="A77" s="106" t="s">
        <v>56</v>
      </c>
      <c r="B77" s="107" t="s">
        <v>398</v>
      </c>
      <c r="C77" s="108" t="s">
        <v>14</v>
      </c>
      <c r="D77" s="76">
        <v>30</v>
      </c>
      <c r="E77" s="74"/>
      <c r="F77" s="75">
        <f t="shared" ref="F77" si="29">+ROUND(D77*E77,2)</f>
        <v>0</v>
      </c>
    </row>
    <row r="78" spans="1:6">
      <c r="A78" s="103"/>
      <c r="B78" s="104"/>
      <c r="C78" s="105"/>
      <c r="D78" s="61"/>
      <c r="E78" s="53"/>
      <c r="F78" s="54"/>
    </row>
    <row r="79" spans="1:6" s="22" customFormat="1" ht="17.25" customHeight="1">
      <c r="A79" s="23"/>
      <c r="B79" s="24" t="s">
        <v>64</v>
      </c>
      <c r="C79" s="25"/>
      <c r="D79" s="26"/>
      <c r="E79" s="27"/>
      <c r="F79" s="43">
        <f>SUM(F41:F78)</f>
        <v>0</v>
      </c>
    </row>
    <row r="80" spans="1:6">
      <c r="A80" s="10"/>
      <c r="B80" s="11"/>
      <c r="C80" s="12"/>
      <c r="D80" s="13"/>
      <c r="E80" s="14"/>
      <c r="F80" s="15"/>
    </row>
    <row r="81" spans="1:6">
      <c r="A81" s="16" t="s">
        <v>65</v>
      </c>
      <c r="B81" s="17" t="s">
        <v>66</v>
      </c>
      <c r="C81" s="18"/>
      <c r="D81" s="19"/>
      <c r="E81" s="20"/>
      <c r="F81" s="21"/>
    </row>
    <row r="82" spans="1:6">
      <c r="A82" s="103"/>
      <c r="B82" s="104"/>
      <c r="C82" s="105"/>
      <c r="D82" s="61"/>
      <c r="E82" s="53"/>
      <c r="F82" s="54"/>
    </row>
    <row r="83" spans="1:6" s="109" customFormat="1" ht="25.5">
      <c r="A83" s="106" t="s">
        <v>13</v>
      </c>
      <c r="B83" s="107" t="s">
        <v>185</v>
      </c>
      <c r="C83" s="108" t="s">
        <v>42</v>
      </c>
      <c r="D83" s="76">
        <v>500</v>
      </c>
      <c r="E83" s="74"/>
      <c r="F83" s="75">
        <f t="shared" ref="F83" si="30">+ROUND(D83*E83,2)</f>
        <v>0</v>
      </c>
    </row>
    <row r="84" spans="1:6" s="109" customFormat="1">
      <c r="A84" s="106"/>
      <c r="B84" s="107"/>
      <c r="C84" s="108"/>
      <c r="D84" s="76"/>
      <c r="E84" s="74"/>
      <c r="F84" s="75"/>
    </row>
    <row r="85" spans="1:6" s="109" customFormat="1" ht="25.5">
      <c r="A85" s="106" t="s">
        <v>15</v>
      </c>
      <c r="B85" s="107" t="s">
        <v>145</v>
      </c>
      <c r="C85" s="108" t="s">
        <v>42</v>
      </c>
      <c r="D85" s="76">
        <v>220</v>
      </c>
      <c r="E85" s="74"/>
      <c r="F85" s="75">
        <f t="shared" ref="F85" si="31">+ROUND(D85*E85,2)</f>
        <v>0</v>
      </c>
    </row>
    <row r="86" spans="1:6" s="109" customFormat="1">
      <c r="A86" s="106"/>
      <c r="B86" s="107"/>
      <c r="C86" s="108"/>
      <c r="D86" s="76"/>
      <c r="E86" s="74"/>
      <c r="F86" s="75"/>
    </row>
    <row r="87" spans="1:6" s="109" customFormat="1" ht="25.5">
      <c r="A87" s="106" t="s">
        <v>17</v>
      </c>
      <c r="B87" s="107" t="s">
        <v>390</v>
      </c>
      <c r="C87" s="108" t="s">
        <v>42</v>
      </c>
      <c r="D87" s="76">
        <v>900</v>
      </c>
      <c r="E87" s="74"/>
      <c r="F87" s="75">
        <f t="shared" ref="F87" si="32">+ROUND(D87*E87,2)</f>
        <v>0</v>
      </c>
    </row>
    <row r="88" spans="1:6" s="109" customFormat="1">
      <c r="A88" s="106"/>
      <c r="B88" s="107"/>
      <c r="C88" s="108"/>
      <c r="D88" s="76"/>
      <c r="E88" s="74"/>
      <c r="F88" s="75"/>
    </row>
    <row r="89" spans="1:6" s="109" customFormat="1" ht="25.5">
      <c r="A89" s="106" t="s">
        <v>20</v>
      </c>
      <c r="B89" s="107" t="s">
        <v>147</v>
      </c>
      <c r="C89" s="108" t="s">
        <v>42</v>
      </c>
      <c r="D89" s="76">
        <v>900</v>
      </c>
      <c r="E89" s="74"/>
      <c r="F89" s="75">
        <f t="shared" ref="F89" si="33">+ROUND(D89*E89,2)</f>
        <v>0</v>
      </c>
    </row>
    <row r="90" spans="1:6" s="109" customFormat="1">
      <c r="A90" s="106"/>
      <c r="B90" s="107"/>
      <c r="C90" s="108"/>
      <c r="D90" s="76"/>
      <c r="E90" s="74"/>
      <c r="F90" s="75"/>
    </row>
    <row r="91" spans="1:6" s="109" customFormat="1" ht="25.5">
      <c r="A91" s="106" t="s">
        <v>25</v>
      </c>
      <c r="B91" s="107" t="s">
        <v>69</v>
      </c>
      <c r="C91" s="108" t="s">
        <v>19</v>
      </c>
      <c r="D91" s="76">
        <v>980</v>
      </c>
      <c r="E91" s="74"/>
      <c r="F91" s="75">
        <f t="shared" ref="F91" si="34">+ROUND(D91*E91,2)</f>
        <v>0</v>
      </c>
    </row>
    <row r="92" spans="1:6" s="109" customFormat="1">
      <c r="A92" s="106"/>
      <c r="B92" s="107"/>
      <c r="C92" s="108"/>
      <c r="D92" s="76"/>
      <c r="E92" s="74"/>
      <c r="F92" s="75"/>
    </row>
    <row r="93" spans="1:6" s="109" customFormat="1" ht="63.75">
      <c r="A93" s="106" t="s">
        <v>27</v>
      </c>
      <c r="B93" s="107" t="s">
        <v>70</v>
      </c>
      <c r="C93" s="108" t="s">
        <v>19</v>
      </c>
      <c r="D93" s="76">
        <v>980</v>
      </c>
      <c r="E93" s="74"/>
      <c r="F93" s="75">
        <f t="shared" ref="F93" si="35">+ROUND(D93*E93,2)</f>
        <v>0</v>
      </c>
    </row>
    <row r="94" spans="1:6" s="109" customFormat="1">
      <c r="A94" s="106"/>
      <c r="B94" s="107"/>
      <c r="C94" s="108"/>
      <c r="D94" s="76"/>
      <c r="E94" s="74"/>
      <c r="F94" s="75"/>
    </row>
    <row r="95" spans="1:6" s="109" customFormat="1" ht="38.25">
      <c r="A95" s="106" t="s">
        <v>30</v>
      </c>
      <c r="B95" s="107" t="s">
        <v>71</v>
      </c>
      <c r="C95" s="108" t="s">
        <v>19</v>
      </c>
      <c r="D95" s="76">
        <v>980</v>
      </c>
      <c r="E95" s="74"/>
      <c r="F95" s="75">
        <f t="shared" ref="F95" si="36">+ROUND(D95*E95,2)</f>
        <v>0</v>
      </c>
    </row>
    <row r="96" spans="1:6" s="109" customFormat="1">
      <c r="A96" s="106"/>
      <c r="B96" s="107"/>
      <c r="C96" s="108"/>
      <c r="D96" s="76"/>
      <c r="E96" s="74"/>
      <c r="F96" s="75"/>
    </row>
    <row r="97" spans="1:6" s="109" customFormat="1" ht="38.25">
      <c r="A97" s="106" t="s">
        <v>31</v>
      </c>
      <c r="B97" s="107" t="s">
        <v>152</v>
      </c>
      <c r="C97" s="108" t="s">
        <v>42</v>
      </c>
      <c r="D97" s="76">
        <v>350</v>
      </c>
      <c r="E97" s="74"/>
      <c r="F97" s="75">
        <f t="shared" ref="F97" si="37">+ROUND(D97*E97,2)</f>
        <v>0</v>
      </c>
    </row>
    <row r="98" spans="1:6" s="109" customFormat="1">
      <c r="A98" s="106"/>
      <c r="B98" s="107"/>
      <c r="C98" s="108"/>
      <c r="D98" s="76"/>
      <c r="E98" s="74"/>
      <c r="F98" s="75"/>
    </row>
    <row r="99" spans="1:6" s="109" customFormat="1" ht="38.25">
      <c r="A99" s="106" t="s">
        <v>33</v>
      </c>
      <c r="B99" s="107" t="s">
        <v>73</v>
      </c>
      <c r="C99" s="108" t="s">
        <v>19</v>
      </c>
      <c r="D99" s="76">
        <v>980</v>
      </c>
      <c r="E99" s="74"/>
      <c r="F99" s="75">
        <f t="shared" ref="F99" si="38">+ROUND(D99*E99,2)</f>
        <v>0</v>
      </c>
    </row>
    <row r="100" spans="1:6" s="109" customFormat="1">
      <c r="A100" s="106"/>
      <c r="B100" s="107"/>
      <c r="C100" s="108"/>
      <c r="D100" s="76"/>
      <c r="E100" s="74"/>
      <c r="F100" s="75"/>
    </row>
    <row r="101" spans="1:6" s="109" customFormat="1" ht="15.75">
      <c r="A101" s="106" t="s">
        <v>43</v>
      </c>
      <c r="B101" s="107" t="s">
        <v>154</v>
      </c>
      <c r="C101" s="108" t="s">
        <v>19</v>
      </c>
      <c r="D101" s="76">
        <v>100</v>
      </c>
      <c r="E101" s="74"/>
      <c r="F101" s="75">
        <f t="shared" ref="F101" si="39">+ROUND(D101*E101,2)</f>
        <v>0</v>
      </c>
    </row>
    <row r="102" spans="1:6">
      <c r="A102" s="103"/>
      <c r="B102" s="104"/>
      <c r="C102" s="105"/>
      <c r="D102" s="61"/>
      <c r="E102" s="53"/>
      <c r="F102" s="54"/>
    </row>
    <row r="103" spans="1:6" s="22" customFormat="1" ht="17.25" customHeight="1">
      <c r="A103" s="23"/>
      <c r="B103" s="24" t="s">
        <v>74</v>
      </c>
      <c r="C103" s="25"/>
      <c r="D103" s="26"/>
      <c r="E103" s="27"/>
      <c r="F103" s="43">
        <f>SUM(F83:F102)</f>
        <v>0</v>
      </c>
    </row>
    <row r="104" spans="1:6">
      <c r="A104" s="10"/>
      <c r="B104" s="11"/>
      <c r="C104" s="12"/>
      <c r="D104" s="13"/>
      <c r="E104" s="14"/>
      <c r="F104" s="15"/>
    </row>
    <row r="105" spans="1:6">
      <c r="A105" s="16" t="s">
        <v>75</v>
      </c>
      <c r="B105" s="29" t="s">
        <v>76</v>
      </c>
      <c r="C105" s="18"/>
      <c r="D105" s="19"/>
      <c r="E105" s="20"/>
      <c r="F105" s="21"/>
    </row>
    <row r="106" spans="1:6">
      <c r="A106" s="103"/>
      <c r="B106" s="104"/>
      <c r="C106" s="105"/>
      <c r="D106" s="61"/>
      <c r="E106" s="53"/>
      <c r="F106" s="54"/>
    </row>
    <row r="107" spans="1:6" s="109" customFormat="1">
      <c r="A107" s="106" t="s">
        <v>13</v>
      </c>
      <c r="B107" s="107" t="s">
        <v>155</v>
      </c>
      <c r="C107" s="108" t="s">
        <v>16</v>
      </c>
      <c r="D107" s="76">
        <v>180</v>
      </c>
      <c r="E107" s="64">
        <v>0</v>
      </c>
      <c r="F107" s="79">
        <f t="shared" ref="F107:F128" si="40">+ROUND(D107*E107,2)</f>
        <v>0</v>
      </c>
    </row>
    <row r="108" spans="1:6" s="109" customFormat="1">
      <c r="A108" s="106" t="s">
        <v>15</v>
      </c>
      <c r="B108" s="107" t="s">
        <v>156</v>
      </c>
      <c r="C108" s="108" t="s">
        <v>14</v>
      </c>
      <c r="D108" s="76">
        <v>2</v>
      </c>
      <c r="E108" s="64">
        <v>0</v>
      </c>
      <c r="F108" s="79">
        <f t="shared" si="40"/>
        <v>0</v>
      </c>
    </row>
    <row r="109" spans="1:6" s="109" customFormat="1" ht="25.5">
      <c r="A109" s="106" t="s">
        <v>17</v>
      </c>
      <c r="B109" s="107" t="s">
        <v>391</v>
      </c>
      <c r="C109" s="108" t="s">
        <v>14</v>
      </c>
      <c r="D109" s="76">
        <v>1</v>
      </c>
      <c r="E109" s="64">
        <v>0</v>
      </c>
      <c r="F109" s="79">
        <f t="shared" si="40"/>
        <v>0</v>
      </c>
    </row>
    <row r="110" spans="1:6" s="109" customFormat="1" ht="25.5">
      <c r="A110" s="106" t="s">
        <v>20</v>
      </c>
      <c r="B110" s="107" t="s">
        <v>157</v>
      </c>
      <c r="C110" s="108" t="s">
        <v>14</v>
      </c>
      <c r="D110" s="76">
        <v>30</v>
      </c>
      <c r="E110" s="64">
        <v>0</v>
      </c>
      <c r="F110" s="79">
        <f t="shared" si="40"/>
        <v>0</v>
      </c>
    </row>
    <row r="111" spans="1:6" s="109" customFormat="1" ht="25.5">
      <c r="A111" s="106" t="s">
        <v>25</v>
      </c>
      <c r="B111" s="107" t="s">
        <v>158</v>
      </c>
      <c r="C111" s="108" t="s">
        <v>159</v>
      </c>
      <c r="D111" s="76">
        <v>85</v>
      </c>
      <c r="E111" s="64">
        <v>0</v>
      </c>
      <c r="F111" s="79">
        <f t="shared" si="40"/>
        <v>0</v>
      </c>
    </row>
    <row r="112" spans="1:6" s="109" customFormat="1" ht="25.5">
      <c r="A112" s="106" t="s">
        <v>27</v>
      </c>
      <c r="B112" s="107" t="s">
        <v>160</v>
      </c>
      <c r="C112" s="108" t="s">
        <v>14</v>
      </c>
      <c r="D112" s="76">
        <v>0</v>
      </c>
      <c r="E112" s="64">
        <v>0</v>
      </c>
      <c r="F112" s="79">
        <f t="shared" si="40"/>
        <v>0</v>
      </c>
    </row>
    <row r="113" spans="1:6" s="109" customFormat="1">
      <c r="A113" s="106" t="s">
        <v>30</v>
      </c>
      <c r="B113" s="107" t="s">
        <v>82</v>
      </c>
      <c r="C113" s="108" t="s">
        <v>14</v>
      </c>
      <c r="D113" s="76">
        <v>680</v>
      </c>
      <c r="E113" s="64">
        <v>0</v>
      </c>
      <c r="F113" s="79">
        <f t="shared" si="40"/>
        <v>0</v>
      </c>
    </row>
    <row r="114" spans="1:6" s="109" customFormat="1">
      <c r="A114" s="106" t="s">
        <v>31</v>
      </c>
      <c r="B114" s="107" t="s">
        <v>83</v>
      </c>
      <c r="C114" s="108" t="s">
        <v>14</v>
      </c>
      <c r="D114" s="76">
        <v>680</v>
      </c>
      <c r="E114" s="64">
        <v>0</v>
      </c>
      <c r="F114" s="79">
        <f t="shared" si="40"/>
        <v>0</v>
      </c>
    </row>
    <row r="115" spans="1:6" s="109" customFormat="1">
      <c r="A115" s="106" t="s">
        <v>33</v>
      </c>
      <c r="B115" s="107" t="s">
        <v>84</v>
      </c>
      <c r="C115" s="108" t="s">
        <v>63</v>
      </c>
      <c r="D115" s="76">
        <v>90</v>
      </c>
      <c r="E115" s="64">
        <v>0</v>
      </c>
      <c r="F115" s="79">
        <f t="shared" si="40"/>
        <v>0</v>
      </c>
    </row>
    <row r="116" spans="1:6" s="109" customFormat="1">
      <c r="A116" s="106" t="s">
        <v>43</v>
      </c>
      <c r="B116" s="107" t="s">
        <v>161</v>
      </c>
      <c r="C116" s="108" t="s">
        <v>14</v>
      </c>
      <c r="D116" s="76">
        <v>140</v>
      </c>
      <c r="E116" s="64">
        <v>0</v>
      </c>
      <c r="F116" s="79">
        <f t="shared" si="40"/>
        <v>0</v>
      </c>
    </row>
    <row r="117" spans="1:6" s="109" customFormat="1">
      <c r="A117" s="106" t="s">
        <v>44</v>
      </c>
      <c r="B117" s="107" t="s">
        <v>88</v>
      </c>
      <c r="C117" s="108" t="s">
        <v>14</v>
      </c>
      <c r="D117" s="76">
        <v>85</v>
      </c>
      <c r="E117" s="64">
        <v>0</v>
      </c>
      <c r="F117" s="79">
        <f t="shared" si="40"/>
        <v>0</v>
      </c>
    </row>
    <row r="118" spans="1:6" s="109" customFormat="1">
      <c r="A118" s="106" t="s">
        <v>46</v>
      </c>
      <c r="B118" s="107" t="s">
        <v>90</v>
      </c>
      <c r="C118" s="108" t="s">
        <v>14</v>
      </c>
      <c r="D118" s="76">
        <v>2</v>
      </c>
      <c r="E118" s="64">
        <v>0</v>
      </c>
      <c r="F118" s="79">
        <f t="shared" si="40"/>
        <v>0</v>
      </c>
    </row>
    <row r="119" spans="1:6" s="109" customFormat="1">
      <c r="A119" s="106" t="s">
        <v>48</v>
      </c>
      <c r="B119" s="107" t="s">
        <v>91</v>
      </c>
      <c r="C119" s="108" t="s">
        <v>14</v>
      </c>
      <c r="D119" s="76">
        <v>48</v>
      </c>
      <c r="E119" s="64">
        <v>0</v>
      </c>
      <c r="F119" s="79">
        <f t="shared" si="40"/>
        <v>0</v>
      </c>
    </row>
    <row r="120" spans="1:6" s="109" customFormat="1" ht="25.5">
      <c r="A120" s="106" t="s">
        <v>50</v>
      </c>
      <c r="B120" s="107" t="s">
        <v>162</v>
      </c>
      <c r="C120" s="108" t="s">
        <v>14</v>
      </c>
      <c r="D120" s="76">
        <v>1</v>
      </c>
      <c r="E120" s="64">
        <v>0</v>
      </c>
      <c r="F120" s="79">
        <f t="shared" si="40"/>
        <v>0</v>
      </c>
    </row>
    <row r="121" spans="1:6" s="109" customFormat="1" ht="25.5">
      <c r="A121" s="106" t="s">
        <v>51</v>
      </c>
      <c r="B121" s="107" t="s">
        <v>163</v>
      </c>
      <c r="C121" s="108" t="s">
        <v>14</v>
      </c>
      <c r="D121" s="76">
        <v>1</v>
      </c>
      <c r="E121" s="64">
        <v>0</v>
      </c>
      <c r="F121" s="79">
        <f t="shared" si="40"/>
        <v>0</v>
      </c>
    </row>
    <row r="122" spans="1:6" s="109" customFormat="1">
      <c r="A122" s="106" t="s">
        <v>52</v>
      </c>
      <c r="B122" s="107" t="s">
        <v>164</v>
      </c>
      <c r="C122" s="108" t="s">
        <v>14</v>
      </c>
      <c r="D122" s="76">
        <v>0</v>
      </c>
      <c r="E122" s="64">
        <v>0</v>
      </c>
      <c r="F122" s="79">
        <f t="shared" si="40"/>
        <v>0</v>
      </c>
    </row>
    <row r="123" spans="1:6" s="109" customFormat="1" ht="51">
      <c r="A123" s="106" t="s">
        <v>54</v>
      </c>
      <c r="B123" s="107" t="s">
        <v>94</v>
      </c>
      <c r="C123" s="108" t="s">
        <v>19</v>
      </c>
      <c r="D123" s="76">
        <v>980</v>
      </c>
      <c r="E123" s="64">
        <v>0</v>
      </c>
      <c r="F123" s="79">
        <f t="shared" si="40"/>
        <v>0</v>
      </c>
    </row>
    <row r="124" spans="1:6" s="109" customFormat="1" ht="38.25">
      <c r="A124" s="106" t="s">
        <v>55</v>
      </c>
      <c r="B124" s="107" t="s">
        <v>95</v>
      </c>
      <c r="C124" s="108" t="s">
        <v>19</v>
      </c>
      <c r="D124" s="76">
        <v>980</v>
      </c>
      <c r="E124" s="64">
        <v>0</v>
      </c>
      <c r="F124" s="79">
        <f t="shared" si="40"/>
        <v>0</v>
      </c>
    </row>
    <row r="125" spans="1:6" s="109" customFormat="1" ht="25.5">
      <c r="A125" s="106" t="s">
        <v>56</v>
      </c>
      <c r="B125" s="107" t="s">
        <v>99</v>
      </c>
      <c r="C125" s="108" t="s">
        <v>42</v>
      </c>
      <c r="D125" s="76">
        <v>350</v>
      </c>
      <c r="E125" s="64">
        <v>0</v>
      </c>
      <c r="F125" s="79">
        <f t="shared" si="40"/>
        <v>0</v>
      </c>
    </row>
    <row r="126" spans="1:6" s="109" customFormat="1" ht="38.25">
      <c r="A126" s="106" t="s">
        <v>57</v>
      </c>
      <c r="B126" s="107" t="s">
        <v>165</v>
      </c>
      <c r="C126" s="108" t="s">
        <v>42</v>
      </c>
      <c r="D126" s="76">
        <v>200</v>
      </c>
      <c r="E126" s="64">
        <v>0</v>
      </c>
      <c r="F126" s="79">
        <f t="shared" si="40"/>
        <v>0</v>
      </c>
    </row>
    <row r="127" spans="1:6" s="109" customFormat="1" ht="38.25">
      <c r="A127" s="106" t="s">
        <v>59</v>
      </c>
      <c r="B127" s="107" t="s">
        <v>166</v>
      </c>
      <c r="C127" s="108" t="s">
        <v>42</v>
      </c>
      <c r="D127" s="76">
        <v>225</v>
      </c>
      <c r="E127" s="64">
        <v>0</v>
      </c>
      <c r="F127" s="79">
        <f t="shared" si="40"/>
        <v>0</v>
      </c>
    </row>
    <row r="128" spans="1:6" s="109" customFormat="1" ht="25.5">
      <c r="A128" s="106" t="s">
        <v>61</v>
      </c>
      <c r="B128" s="107" t="s">
        <v>167</v>
      </c>
      <c r="C128" s="108" t="s">
        <v>14</v>
      </c>
      <c r="D128" s="76">
        <v>9</v>
      </c>
      <c r="E128" s="64">
        <v>0</v>
      </c>
      <c r="F128" s="79">
        <f t="shared" si="40"/>
        <v>0</v>
      </c>
    </row>
    <row r="129" spans="1:6">
      <c r="A129" s="116"/>
      <c r="B129" s="117"/>
      <c r="C129" s="118"/>
      <c r="D129" s="63"/>
      <c r="E129" s="55"/>
      <c r="F129" s="56"/>
    </row>
    <row r="130" spans="1:6" s="22" customFormat="1" ht="17.25" customHeight="1">
      <c r="A130" s="23"/>
      <c r="B130" s="24" t="s">
        <v>101</v>
      </c>
      <c r="C130" s="25"/>
      <c r="D130" s="26"/>
      <c r="E130" s="27"/>
      <c r="F130" s="43">
        <f>SUM(F107:F129)</f>
        <v>0</v>
      </c>
    </row>
    <row r="131" spans="1:6">
      <c r="A131" s="10"/>
      <c r="B131" s="11"/>
      <c r="C131" s="12"/>
      <c r="D131" s="13"/>
      <c r="E131" s="14"/>
      <c r="F131" s="15"/>
    </row>
    <row r="132" spans="1:6">
      <c r="A132" s="16" t="s">
        <v>102</v>
      </c>
      <c r="B132" s="17" t="s">
        <v>103</v>
      </c>
      <c r="C132" s="18"/>
      <c r="D132" s="19"/>
      <c r="E132" s="20"/>
      <c r="F132" s="21"/>
    </row>
    <row r="133" spans="1:6">
      <c r="A133" s="103"/>
      <c r="B133" s="104"/>
      <c r="C133" s="105"/>
      <c r="D133" s="61"/>
      <c r="E133" s="53"/>
      <c r="F133" s="54"/>
    </row>
    <row r="134" spans="1:6">
      <c r="A134" s="103" t="s">
        <v>13</v>
      </c>
      <c r="B134" s="104" t="s">
        <v>104</v>
      </c>
      <c r="C134" s="105" t="s">
        <v>14</v>
      </c>
      <c r="D134" s="61">
        <v>1</v>
      </c>
      <c r="E134" s="69">
        <f>0.03*(F37+F79+F103)</f>
        <v>0</v>
      </c>
      <c r="F134" s="54">
        <f t="shared" ref="F134" si="41">+ROUND(D134*E134,2)</f>
        <v>0</v>
      </c>
    </row>
    <row r="135" spans="1:6">
      <c r="A135" s="103"/>
      <c r="B135" s="104"/>
      <c r="C135" s="105"/>
      <c r="D135" s="61"/>
      <c r="E135" s="53"/>
      <c r="F135" s="54"/>
    </row>
    <row r="136" spans="1:6" s="22" customFormat="1" ht="17.25" customHeight="1">
      <c r="A136" s="23"/>
      <c r="B136" s="24" t="s">
        <v>105</v>
      </c>
      <c r="C136" s="25"/>
      <c r="D136" s="26"/>
      <c r="E136" s="27"/>
      <c r="F136" s="43">
        <f>SUM(F134:F135)</f>
        <v>0</v>
      </c>
    </row>
    <row r="137" spans="1:6" s="22" customFormat="1" ht="17.25" customHeight="1">
      <c r="A137" s="30"/>
      <c r="B137" s="31" t="s">
        <v>106</v>
      </c>
      <c r="C137" s="32"/>
      <c r="D137" s="33"/>
      <c r="E137" s="34"/>
      <c r="F137" s="35"/>
    </row>
    <row r="138" spans="1:6" s="22" customFormat="1" ht="17.25" customHeight="1">
      <c r="A138" s="30"/>
      <c r="B138" s="119" t="s">
        <v>107</v>
      </c>
      <c r="C138" s="32"/>
      <c r="D138" s="33"/>
      <c r="E138" s="34"/>
      <c r="F138" s="35"/>
    </row>
    <row r="139" spans="1:6" s="102" customFormat="1">
      <c r="A139" s="148" t="s">
        <v>2</v>
      </c>
      <c r="B139" s="149"/>
      <c r="C139" s="149"/>
      <c r="D139" s="149"/>
      <c r="E139" s="149"/>
      <c r="F139" s="70"/>
    </row>
    <row r="140" spans="1:6" s="102" customFormat="1" ht="13.5" thickBot="1">
      <c r="A140" s="150"/>
      <c r="B140" s="151"/>
      <c r="C140" s="151"/>
      <c r="D140" s="151"/>
      <c r="E140" s="151"/>
      <c r="F140" s="40">
        <f>+F130+F103+F79+F37+F136</f>
        <v>0</v>
      </c>
    </row>
    <row r="141" spans="1:6" s="102" customFormat="1">
      <c r="A141" s="129" t="s">
        <v>108</v>
      </c>
      <c r="B141" s="130"/>
      <c r="C141" s="130"/>
      <c r="D141" s="130"/>
      <c r="E141" s="130"/>
      <c r="F141" s="41"/>
    </row>
    <row r="142" spans="1:6" s="102" customFormat="1">
      <c r="A142" s="131"/>
      <c r="B142" s="132"/>
      <c r="C142" s="132"/>
      <c r="D142" s="132"/>
      <c r="E142" s="132"/>
      <c r="F142" s="71">
        <f>+ROUND(F140*0.22,2)</f>
        <v>0</v>
      </c>
    </row>
    <row r="143" spans="1:6" s="102" customFormat="1" ht="12.75" customHeight="1">
      <c r="A143" s="133" t="s">
        <v>109</v>
      </c>
      <c r="B143" s="134"/>
      <c r="C143" s="134"/>
      <c r="D143" s="134"/>
      <c r="E143" s="134"/>
      <c r="F143" s="70"/>
    </row>
    <row r="144" spans="1:6" s="102" customFormat="1" ht="15.75" customHeight="1" thickBot="1">
      <c r="A144" s="135"/>
      <c r="B144" s="136"/>
      <c r="C144" s="136"/>
      <c r="D144" s="136"/>
      <c r="E144" s="136"/>
      <c r="F144" s="42">
        <f>+F140+F142</f>
        <v>0</v>
      </c>
    </row>
    <row r="145" ht="13.5" thickTop="1"/>
  </sheetData>
  <mergeCells count="7">
    <mergeCell ref="A141:E142"/>
    <mergeCell ref="A143:E144"/>
    <mergeCell ref="A1:F1"/>
    <mergeCell ref="A2:F2"/>
    <mergeCell ref="A4:F4"/>
    <mergeCell ref="D5:F5"/>
    <mergeCell ref="A139:E140"/>
  </mergeCells>
  <phoneticPr fontId="18" type="noConversion"/>
  <pageMargins left="0.70866141732283472" right="0.70866141732283472" top="0.74803149606299213" bottom="0.74803149606299213" header="0.31496062992125984" footer="0.31496062992125984"/>
  <pageSetup paperSize="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BE177-CEBD-4E00-A6A2-BEA642EA2688}">
  <sheetPr>
    <pageSetUpPr fitToPage="1"/>
  </sheetPr>
  <dimension ref="A1:G148"/>
  <sheetViews>
    <sheetView view="pageBreakPreview" zoomScale="115" zoomScaleNormal="160" zoomScaleSheetLayoutView="115" workbookViewId="0">
      <pane xSplit="6" ySplit="6" topLeftCell="G7" activePane="bottomRight" state="frozen"/>
      <selection pane="topRight" activeCell="G1" sqref="G1"/>
      <selection pane="bottomLeft" activeCell="A7" sqref="A7"/>
      <selection pane="bottomRight" sqref="A1:F1"/>
    </sheetView>
  </sheetViews>
  <sheetFormatPr defaultColWidth="9.125" defaultRowHeight="12.75"/>
  <cols>
    <col min="1" max="1" width="5.625" style="120" customWidth="1"/>
    <col min="2" max="2" width="45.75" style="36" customWidth="1"/>
    <col min="3" max="3" width="5.625" style="121" bestFit="1" customWidth="1"/>
    <col min="4" max="4" width="10.75" style="37" customWidth="1"/>
    <col min="5" max="5" width="11.75" style="38" customWidth="1"/>
    <col min="6" max="6" width="16.75" style="39" customWidth="1"/>
    <col min="7" max="16384" width="9.125" style="100"/>
  </cols>
  <sheetData>
    <row r="1" spans="1:6" ht="15.75">
      <c r="A1" s="137" t="s">
        <v>3</v>
      </c>
      <c r="B1" s="138"/>
      <c r="C1" s="138"/>
      <c r="D1" s="138"/>
      <c r="E1" s="138"/>
      <c r="F1" s="139"/>
    </row>
    <row r="2" spans="1:6">
      <c r="A2" s="140" t="s">
        <v>4</v>
      </c>
      <c r="B2" s="141"/>
      <c r="C2" s="141"/>
      <c r="D2" s="141"/>
      <c r="E2" s="141"/>
      <c r="F2" s="142"/>
    </row>
    <row r="3" spans="1:6">
      <c r="A3" s="1"/>
      <c r="B3" s="2"/>
      <c r="C3" s="2"/>
      <c r="D3" s="2"/>
      <c r="E3" s="2"/>
      <c r="F3" s="3"/>
    </row>
    <row r="4" spans="1:6" ht="40.5" customHeight="1">
      <c r="A4" s="143" t="s">
        <v>221</v>
      </c>
      <c r="B4" s="144"/>
      <c r="C4" s="144"/>
      <c r="D4" s="144"/>
      <c r="E4" s="144"/>
      <c r="F4" s="145"/>
    </row>
    <row r="5" spans="1:6" s="102" customFormat="1" ht="12.75" customHeight="1">
      <c r="A5" s="101"/>
      <c r="B5" s="4"/>
      <c r="C5" s="5"/>
      <c r="D5" s="146"/>
      <c r="E5" s="146"/>
      <c r="F5" s="147"/>
    </row>
    <row r="6" spans="1:6" s="102" customFormat="1" ht="27" customHeight="1">
      <c r="A6" s="6" t="s">
        <v>5</v>
      </c>
      <c r="B6" s="7" t="s">
        <v>6</v>
      </c>
      <c r="C6" s="7" t="s">
        <v>7</v>
      </c>
      <c r="D6" s="8" t="s">
        <v>8</v>
      </c>
      <c r="E6" s="7" t="s">
        <v>9</v>
      </c>
      <c r="F6" s="9" t="s">
        <v>10</v>
      </c>
    </row>
    <row r="7" spans="1:6" s="102" customFormat="1">
      <c r="A7" s="10"/>
      <c r="B7" s="11"/>
      <c r="C7" s="12"/>
      <c r="D7" s="13"/>
      <c r="E7" s="14"/>
      <c r="F7" s="15"/>
    </row>
    <row r="8" spans="1:6">
      <c r="A8" s="16" t="s">
        <v>11</v>
      </c>
      <c r="B8" s="17" t="s">
        <v>12</v>
      </c>
      <c r="C8" s="18"/>
      <c r="D8" s="19"/>
      <c r="E8" s="20"/>
      <c r="F8" s="21"/>
    </row>
    <row r="9" spans="1:6">
      <c r="A9" s="103"/>
      <c r="B9" s="104"/>
      <c r="C9" s="105"/>
      <c r="D9" s="61"/>
      <c r="E9" s="53"/>
      <c r="F9" s="54"/>
    </row>
    <row r="10" spans="1:6" s="109" customFormat="1" ht="92.25" customHeight="1">
      <c r="A10" s="106" t="s">
        <v>13</v>
      </c>
      <c r="B10" s="107" t="s">
        <v>223</v>
      </c>
      <c r="C10" s="108" t="s">
        <v>14</v>
      </c>
      <c r="D10" s="76">
        <v>1</v>
      </c>
      <c r="E10" s="74"/>
      <c r="F10" s="75">
        <f>+ROUND(D10*E10,2)</f>
        <v>0</v>
      </c>
    </row>
    <row r="11" spans="1:6" s="109" customFormat="1" ht="13.15" customHeight="1">
      <c r="A11" s="106"/>
      <c r="B11" s="107"/>
      <c r="C11" s="108"/>
      <c r="D11" s="76"/>
      <c r="E11" s="74"/>
      <c r="F11" s="75"/>
    </row>
    <row r="12" spans="1:6" s="109" customFormat="1" ht="25.5">
      <c r="A12" s="106" t="s">
        <v>15</v>
      </c>
      <c r="B12" s="107" t="s">
        <v>350</v>
      </c>
      <c r="C12" s="108" t="s">
        <v>14</v>
      </c>
      <c r="D12" s="76">
        <v>3</v>
      </c>
      <c r="E12" s="74"/>
      <c r="F12" s="75">
        <f t="shared" ref="F12" si="0">+ROUND(D12*E12,2)</f>
        <v>0</v>
      </c>
    </row>
    <row r="13" spans="1:6" s="109" customFormat="1">
      <c r="A13" s="106"/>
      <c r="B13" s="107"/>
      <c r="C13" s="108"/>
      <c r="D13" s="76"/>
      <c r="E13" s="74"/>
      <c r="F13" s="75"/>
    </row>
    <row r="14" spans="1:6" s="109" customFormat="1" ht="38.25">
      <c r="A14" s="110" t="s">
        <v>17</v>
      </c>
      <c r="B14" s="107" t="s">
        <v>18</v>
      </c>
      <c r="C14" s="108" t="s">
        <v>19</v>
      </c>
      <c r="D14" s="76">
        <v>400</v>
      </c>
      <c r="E14" s="74"/>
      <c r="F14" s="75">
        <f>+ROUND(D14*E14,2)</f>
        <v>0</v>
      </c>
    </row>
    <row r="15" spans="1:6" s="109" customFormat="1">
      <c r="A15" s="110"/>
      <c r="B15" s="107"/>
      <c r="C15" s="108"/>
      <c r="D15" s="76"/>
      <c r="E15" s="74"/>
      <c r="F15" s="75"/>
    </row>
    <row r="16" spans="1:6" s="109" customFormat="1" ht="25.5">
      <c r="A16" s="110" t="s">
        <v>20</v>
      </c>
      <c r="B16" s="107" t="s">
        <v>21</v>
      </c>
      <c r="C16" s="108"/>
      <c r="D16" s="76"/>
      <c r="E16" s="74"/>
      <c r="F16" s="75"/>
    </row>
    <row r="17" spans="1:6" s="109" customFormat="1">
      <c r="A17" s="106" t="s">
        <v>22</v>
      </c>
      <c r="B17" s="107" t="s">
        <v>330</v>
      </c>
      <c r="C17" s="108" t="s">
        <v>14</v>
      </c>
      <c r="D17" s="76">
        <v>3</v>
      </c>
      <c r="E17" s="74"/>
      <c r="F17" s="75">
        <f>+ROUND(D17*E17,2)</f>
        <v>0</v>
      </c>
    </row>
    <row r="18" spans="1:6" s="109" customFormat="1">
      <c r="A18" s="106" t="s">
        <v>23</v>
      </c>
      <c r="B18" s="107" t="s">
        <v>264</v>
      </c>
      <c r="C18" s="108" t="s">
        <v>16</v>
      </c>
      <c r="D18" s="76">
        <v>59</v>
      </c>
      <c r="E18" s="74"/>
      <c r="F18" s="75">
        <f>+ROUND(D18*E18,2)</f>
        <v>0</v>
      </c>
    </row>
    <row r="19" spans="1:6" s="109" customFormat="1">
      <c r="A19" s="106"/>
      <c r="B19" s="107"/>
      <c r="C19" s="108"/>
      <c r="D19" s="76"/>
      <c r="E19" s="50"/>
      <c r="F19" s="75"/>
    </row>
    <row r="20" spans="1:6" s="109" customFormat="1" ht="25.5">
      <c r="A20" s="110" t="s">
        <v>25</v>
      </c>
      <c r="B20" s="84" t="s">
        <v>263</v>
      </c>
      <c r="C20" s="105" t="s">
        <v>14</v>
      </c>
      <c r="D20" s="62">
        <v>1</v>
      </c>
      <c r="E20" s="50"/>
      <c r="F20" s="75">
        <f t="shared" ref="F20" si="1">+ROUND(D20*E20,2)</f>
        <v>0</v>
      </c>
    </row>
    <row r="21" spans="1:6" s="109" customFormat="1">
      <c r="A21" s="106"/>
      <c r="B21" s="107"/>
      <c r="C21" s="108"/>
      <c r="D21" s="76"/>
      <c r="E21" s="74"/>
      <c r="F21" s="75"/>
    </row>
    <row r="22" spans="1:6" s="109" customFormat="1" ht="27" customHeight="1">
      <c r="A22" s="110" t="s">
        <v>27</v>
      </c>
      <c r="B22" s="107" t="s">
        <v>28</v>
      </c>
      <c r="C22" s="108" t="s">
        <v>29</v>
      </c>
      <c r="D22" s="76">
        <v>170</v>
      </c>
      <c r="E22" s="74"/>
      <c r="F22" s="75">
        <f>+ROUND(D22*E22,2)</f>
        <v>0</v>
      </c>
    </row>
    <row r="23" spans="1:6" s="109" customFormat="1" ht="12.75" customHeight="1">
      <c r="A23" s="106"/>
      <c r="B23" s="107"/>
      <c r="C23" s="108"/>
      <c r="D23" s="76"/>
      <c r="E23" s="74"/>
      <c r="F23" s="75"/>
    </row>
    <row r="24" spans="1:6" s="109" customFormat="1" ht="25.5">
      <c r="A24" s="110" t="s">
        <v>30</v>
      </c>
      <c r="B24" s="104" t="s">
        <v>26</v>
      </c>
      <c r="C24" s="108" t="s">
        <v>14</v>
      </c>
      <c r="D24" s="76">
        <v>1</v>
      </c>
      <c r="E24" s="74"/>
      <c r="F24" s="75">
        <f>+ROUND(D24*E24,2)</f>
        <v>0</v>
      </c>
    </row>
    <row r="25" spans="1:6" s="109" customFormat="1" ht="12.75" customHeight="1">
      <c r="A25" s="106"/>
      <c r="B25" s="107"/>
      <c r="C25" s="108"/>
      <c r="D25" s="76"/>
      <c r="E25" s="74"/>
      <c r="F25" s="75"/>
    </row>
    <row r="26" spans="1:6" s="109" customFormat="1" ht="51">
      <c r="A26" s="110" t="s">
        <v>31</v>
      </c>
      <c r="B26" s="104" t="s">
        <v>331</v>
      </c>
      <c r="C26" s="108" t="s">
        <v>14</v>
      </c>
      <c r="D26" s="76">
        <v>1</v>
      </c>
      <c r="E26" s="74"/>
      <c r="F26" s="75">
        <f>+ROUND(D26*E26,2)</f>
        <v>0</v>
      </c>
    </row>
    <row r="27" spans="1:6" s="109" customFormat="1">
      <c r="A27" s="110"/>
      <c r="B27" s="107"/>
      <c r="C27" s="108"/>
      <c r="D27" s="76"/>
      <c r="E27" s="74"/>
      <c r="F27" s="75"/>
    </row>
    <row r="28" spans="1:6" s="109" customFormat="1">
      <c r="A28" s="110" t="s">
        <v>33</v>
      </c>
      <c r="B28" s="107" t="s">
        <v>32</v>
      </c>
      <c r="C28" s="108" t="s">
        <v>14</v>
      </c>
      <c r="D28" s="76">
        <v>1</v>
      </c>
      <c r="E28" s="74"/>
      <c r="F28" s="75">
        <f>+ROUND(D28*E28,2)</f>
        <v>0</v>
      </c>
    </row>
    <row r="29" spans="1:6" s="109" customFormat="1">
      <c r="A29" s="114"/>
      <c r="B29" s="112"/>
      <c r="C29" s="113"/>
      <c r="D29" s="80"/>
      <c r="E29" s="88"/>
      <c r="F29" s="89"/>
    </row>
    <row r="30" spans="1:6" s="109" customFormat="1" ht="25.5">
      <c r="A30" s="110" t="s">
        <v>43</v>
      </c>
      <c r="B30" s="107" t="s">
        <v>62</v>
      </c>
      <c r="C30" s="108" t="s">
        <v>63</v>
      </c>
      <c r="D30" s="76">
        <v>6</v>
      </c>
      <c r="E30" s="74"/>
      <c r="F30" s="75">
        <f>+ROUND(D30*E30,2)</f>
        <v>0</v>
      </c>
    </row>
    <row r="31" spans="1:6" s="109" customFormat="1">
      <c r="A31" s="111"/>
      <c r="B31" s="112"/>
      <c r="C31" s="113"/>
      <c r="D31" s="80"/>
      <c r="E31" s="88"/>
      <c r="F31" s="89"/>
    </row>
    <row r="32" spans="1:6" s="109" customFormat="1">
      <c r="A32" s="111" t="s">
        <v>44</v>
      </c>
      <c r="B32" s="104" t="s">
        <v>224</v>
      </c>
      <c r="C32" s="113" t="s">
        <v>14</v>
      </c>
      <c r="D32" s="80">
        <v>1</v>
      </c>
      <c r="E32" s="50"/>
      <c r="F32" s="75">
        <f>+ROUND(D32*E32,2)</f>
        <v>0</v>
      </c>
    </row>
    <row r="33" spans="1:7" s="115" customFormat="1" ht="14.25">
      <c r="A33" s="86"/>
      <c r="B33" s="84"/>
      <c r="C33" s="85"/>
      <c r="D33" s="66"/>
      <c r="E33" s="57"/>
      <c r="F33" s="72"/>
      <c r="G33" s="68"/>
    </row>
    <row r="34" spans="1:7" ht="38.25">
      <c r="A34" s="103" t="s">
        <v>46</v>
      </c>
      <c r="B34" s="104" t="s">
        <v>34</v>
      </c>
      <c r="C34" s="105" t="s">
        <v>14</v>
      </c>
      <c r="D34" s="62">
        <v>3</v>
      </c>
      <c r="E34" s="50"/>
      <c r="F34" s="52">
        <f t="shared" ref="F34" si="2">+ROUND(D34*E34,2)</f>
        <v>0</v>
      </c>
    </row>
    <row r="35" spans="1:7">
      <c r="A35" s="116"/>
      <c r="B35" s="117"/>
      <c r="C35" s="118"/>
      <c r="D35" s="63"/>
      <c r="E35" s="55"/>
      <c r="F35" s="56"/>
    </row>
    <row r="36" spans="1:7" s="22" customFormat="1" ht="17.25" customHeight="1">
      <c r="A36" s="23"/>
      <c r="B36" s="24" t="s">
        <v>35</v>
      </c>
      <c r="C36" s="25"/>
      <c r="D36" s="26"/>
      <c r="E36" s="27"/>
      <c r="F36" s="43">
        <f>+SUM(F10:F35)</f>
        <v>0</v>
      </c>
    </row>
    <row r="37" spans="1:7">
      <c r="A37" s="10"/>
      <c r="B37" s="11"/>
      <c r="C37" s="12"/>
      <c r="D37" s="13"/>
      <c r="E37" s="14"/>
      <c r="F37" s="15"/>
    </row>
    <row r="38" spans="1:7">
      <c r="A38" s="16" t="s">
        <v>36</v>
      </c>
      <c r="B38" s="17" t="s">
        <v>37</v>
      </c>
      <c r="C38" s="18"/>
      <c r="D38" s="19"/>
      <c r="E38" s="20"/>
      <c r="F38" s="21"/>
    </row>
    <row r="39" spans="1:7">
      <c r="A39" s="103"/>
      <c r="B39" s="104"/>
      <c r="C39" s="105"/>
      <c r="D39" s="61"/>
      <c r="E39" s="53"/>
      <c r="F39" s="54"/>
    </row>
    <row r="40" spans="1:7" s="109" customFormat="1" ht="38.25">
      <c r="A40" s="106" t="s">
        <v>13</v>
      </c>
      <c r="B40" s="107" t="s">
        <v>340</v>
      </c>
      <c r="C40" s="108" t="s">
        <v>14</v>
      </c>
      <c r="D40" s="76">
        <v>100</v>
      </c>
      <c r="E40" s="74"/>
      <c r="F40" s="75">
        <f>+ROUND(D40*E40,2)</f>
        <v>0</v>
      </c>
    </row>
    <row r="41" spans="1:7" s="109" customFormat="1">
      <c r="A41" s="106"/>
      <c r="B41" s="107"/>
      <c r="C41" s="108"/>
      <c r="D41" s="76"/>
      <c r="E41" s="74"/>
      <c r="F41" s="75"/>
    </row>
    <row r="42" spans="1:7" s="109" customFormat="1" ht="25.5">
      <c r="A42" s="106" t="s">
        <v>15</v>
      </c>
      <c r="B42" s="107" t="s">
        <v>38</v>
      </c>
      <c r="C42" s="108" t="s">
        <v>14</v>
      </c>
      <c r="D42" s="76">
        <f>3*74</f>
        <v>222</v>
      </c>
      <c r="E42" s="74"/>
      <c r="F42" s="75">
        <f>+ROUND(D42*E42,2)</f>
        <v>0</v>
      </c>
    </row>
    <row r="43" spans="1:7" s="109" customFormat="1">
      <c r="A43" s="106"/>
      <c r="B43" s="107" t="s">
        <v>113</v>
      </c>
      <c r="C43" s="108"/>
      <c r="D43" s="76"/>
      <c r="E43" s="74"/>
      <c r="F43" s="75"/>
    </row>
    <row r="44" spans="1:7" s="109" customFormat="1">
      <c r="A44" s="106"/>
      <c r="B44" s="107"/>
      <c r="C44" s="108"/>
      <c r="D44" s="76"/>
      <c r="E44" s="74"/>
      <c r="F44" s="75"/>
    </row>
    <row r="45" spans="1:7" s="109" customFormat="1">
      <c r="A45" s="106" t="s">
        <v>17</v>
      </c>
      <c r="B45" s="107" t="s">
        <v>39</v>
      </c>
      <c r="C45" s="108" t="s">
        <v>14</v>
      </c>
      <c r="D45" s="76">
        <v>52</v>
      </c>
      <c r="E45" s="74"/>
      <c r="F45" s="75">
        <f>+ROUND(D45*E45,2)</f>
        <v>0</v>
      </c>
    </row>
    <row r="46" spans="1:7" s="109" customFormat="1">
      <c r="A46" s="106"/>
      <c r="B46" s="107" t="s">
        <v>269</v>
      </c>
      <c r="C46" s="108"/>
      <c r="D46" s="76"/>
      <c r="E46" s="74"/>
      <c r="F46" s="75"/>
    </row>
    <row r="47" spans="1:7" s="109" customFormat="1">
      <c r="A47" s="106"/>
      <c r="B47" s="107"/>
      <c r="C47" s="108"/>
      <c r="D47" s="76"/>
      <c r="E47" s="74"/>
      <c r="F47" s="75"/>
    </row>
    <row r="48" spans="1:7" s="109" customFormat="1" ht="38.25">
      <c r="A48" s="106" t="s">
        <v>20</v>
      </c>
      <c r="B48" s="107" t="s">
        <v>343</v>
      </c>
      <c r="C48" s="108" t="s">
        <v>14</v>
      </c>
      <c r="D48" s="76">
        <v>3</v>
      </c>
      <c r="E48" s="74"/>
      <c r="F48" s="75">
        <f>+ROUND(D48*E48,2)</f>
        <v>0</v>
      </c>
    </row>
    <row r="49" spans="1:6" s="109" customFormat="1">
      <c r="A49" s="106"/>
      <c r="B49" s="107" t="s">
        <v>332</v>
      </c>
      <c r="C49" s="108"/>
      <c r="D49" s="76"/>
      <c r="E49" s="74"/>
      <c r="F49" s="75"/>
    </row>
    <row r="50" spans="1:6" s="109" customFormat="1">
      <c r="A50" s="106"/>
      <c r="B50" s="107"/>
      <c r="C50" s="108"/>
      <c r="D50" s="76"/>
      <c r="E50" s="74"/>
      <c r="F50" s="75"/>
    </row>
    <row r="51" spans="1:6" s="109" customFormat="1" ht="38.25">
      <c r="A51" s="106" t="s">
        <v>25</v>
      </c>
      <c r="B51" s="107" t="s">
        <v>345</v>
      </c>
      <c r="C51" s="108" t="s">
        <v>16</v>
      </c>
      <c r="D51" s="76">
        <f>21+53</f>
        <v>74</v>
      </c>
      <c r="E51" s="74"/>
      <c r="F51" s="75">
        <f>+ROUND(D51*E51,2)</f>
        <v>0</v>
      </c>
    </row>
    <row r="52" spans="1:6" s="109" customFormat="1">
      <c r="A52" s="106"/>
      <c r="B52" s="107" t="s">
        <v>341</v>
      </c>
      <c r="C52" s="108"/>
      <c r="D52" s="76"/>
      <c r="E52" s="74"/>
      <c r="F52" s="75"/>
    </row>
    <row r="53" spans="1:6" s="109" customFormat="1">
      <c r="A53" s="106"/>
      <c r="B53" s="107" t="s">
        <v>342</v>
      </c>
      <c r="C53" s="108"/>
      <c r="D53" s="76"/>
      <c r="E53" s="74"/>
      <c r="F53" s="75"/>
    </row>
    <row r="54" spans="1:6" s="109" customFormat="1">
      <c r="A54" s="106"/>
      <c r="B54" s="107"/>
      <c r="C54" s="108"/>
      <c r="D54" s="76"/>
      <c r="E54" s="74"/>
      <c r="F54" s="75"/>
    </row>
    <row r="55" spans="1:6" s="109" customFormat="1" ht="38.25">
      <c r="A55" s="106" t="s">
        <v>27</v>
      </c>
      <c r="B55" s="107" t="s">
        <v>283</v>
      </c>
      <c r="C55" s="108" t="s">
        <v>42</v>
      </c>
      <c r="D55" s="76">
        <v>230</v>
      </c>
      <c r="E55" s="74"/>
      <c r="F55" s="75">
        <f>+ROUND(D55*E55,2)</f>
        <v>0</v>
      </c>
    </row>
    <row r="56" spans="1:6" s="109" customFormat="1">
      <c r="A56" s="106"/>
      <c r="B56" s="107"/>
      <c r="C56" s="108"/>
      <c r="D56" s="76"/>
      <c r="E56" s="74"/>
      <c r="F56" s="75"/>
    </row>
    <row r="57" spans="1:6" s="109" customFormat="1" ht="76.5">
      <c r="A57" s="106" t="s">
        <v>30</v>
      </c>
      <c r="B57" s="107" t="s">
        <v>344</v>
      </c>
      <c r="C57" s="108" t="s">
        <v>14</v>
      </c>
      <c r="D57" s="76">
        <v>3</v>
      </c>
      <c r="E57" s="74"/>
      <c r="F57" s="75">
        <f>+ROUND(D57*E57,2)</f>
        <v>0</v>
      </c>
    </row>
    <row r="58" spans="1:6" s="109" customFormat="1">
      <c r="A58" s="106"/>
      <c r="B58" s="107" t="s">
        <v>335</v>
      </c>
      <c r="C58" s="108"/>
      <c r="D58" s="76"/>
      <c r="E58" s="74"/>
      <c r="F58" s="75"/>
    </row>
    <row r="59" spans="1:6" s="109" customFormat="1">
      <c r="A59" s="106"/>
      <c r="B59" s="107"/>
      <c r="C59" s="108"/>
      <c r="D59" s="76"/>
      <c r="E59" s="74"/>
      <c r="F59" s="75"/>
    </row>
    <row r="60" spans="1:6" s="109" customFormat="1" ht="38.25">
      <c r="A60" s="106" t="s">
        <v>31</v>
      </c>
      <c r="B60" s="107" t="s">
        <v>276</v>
      </c>
      <c r="C60" s="108" t="s">
        <v>16</v>
      </c>
      <c r="D60" s="76">
        <f>21+53</f>
        <v>74</v>
      </c>
      <c r="E60" s="74"/>
      <c r="F60" s="75">
        <f>+ROUND(D60*E60,2)</f>
        <v>0</v>
      </c>
    </row>
    <row r="61" spans="1:6" s="109" customFormat="1">
      <c r="A61" s="106"/>
      <c r="B61" s="107" t="s">
        <v>333</v>
      </c>
      <c r="C61" s="108"/>
      <c r="D61" s="76"/>
      <c r="E61" s="74"/>
      <c r="F61" s="75"/>
    </row>
    <row r="62" spans="1:6" s="109" customFormat="1">
      <c r="A62" s="106"/>
      <c r="B62" s="107" t="s">
        <v>334</v>
      </c>
      <c r="C62" s="108"/>
      <c r="D62" s="76"/>
      <c r="E62" s="74"/>
      <c r="F62" s="75"/>
    </row>
    <row r="63" spans="1:6" s="109" customFormat="1">
      <c r="A63" s="106"/>
      <c r="B63" s="107"/>
      <c r="C63" s="108"/>
      <c r="D63" s="76"/>
      <c r="E63" s="74"/>
      <c r="F63" s="75"/>
    </row>
    <row r="64" spans="1:6" s="109" customFormat="1" ht="38.25">
      <c r="A64" s="106" t="s">
        <v>33</v>
      </c>
      <c r="B64" s="107" t="s">
        <v>115</v>
      </c>
      <c r="C64" s="108"/>
      <c r="D64" s="76"/>
      <c r="E64" s="74"/>
      <c r="F64" s="75"/>
    </row>
    <row r="65" spans="1:6" s="109" customFormat="1">
      <c r="A65" s="106" t="s">
        <v>134</v>
      </c>
      <c r="B65" s="107" t="s">
        <v>336</v>
      </c>
      <c r="C65" s="108" t="s">
        <v>14</v>
      </c>
      <c r="D65" s="76">
        <v>3</v>
      </c>
      <c r="E65" s="74"/>
      <c r="F65" s="75">
        <f>+ROUND(D65*E65,2)</f>
        <v>0</v>
      </c>
    </row>
    <row r="66" spans="1:6" s="109" customFormat="1">
      <c r="A66" s="106" t="s">
        <v>133</v>
      </c>
      <c r="B66" s="107" t="s">
        <v>337</v>
      </c>
      <c r="C66" s="108" t="s">
        <v>16</v>
      </c>
      <c r="D66" s="76">
        <v>200</v>
      </c>
      <c r="E66" s="74"/>
      <c r="F66" s="75">
        <f>+ROUND(D66*E66,2)</f>
        <v>0</v>
      </c>
    </row>
    <row r="67" spans="1:6" s="109" customFormat="1">
      <c r="A67" s="106"/>
      <c r="B67" s="107"/>
      <c r="C67" s="108"/>
      <c r="D67" s="76"/>
      <c r="E67" s="74"/>
      <c r="F67" s="75"/>
    </row>
    <row r="68" spans="1:6" s="109" customFormat="1" ht="25.5">
      <c r="A68" s="106" t="s">
        <v>43</v>
      </c>
      <c r="B68" s="107" t="s">
        <v>119</v>
      </c>
      <c r="C68" s="108" t="s">
        <v>14</v>
      </c>
      <c r="D68" s="76">
        <v>46</v>
      </c>
      <c r="E68" s="74"/>
      <c r="F68" s="75">
        <f>+ROUND(D68*E68,2)</f>
        <v>0</v>
      </c>
    </row>
    <row r="69" spans="1:6" s="109" customFormat="1">
      <c r="A69" s="106"/>
      <c r="B69" s="107"/>
      <c r="C69" s="108"/>
      <c r="D69" s="76"/>
      <c r="E69" s="74"/>
      <c r="F69" s="75"/>
    </row>
    <row r="70" spans="1:6" s="109" customFormat="1" ht="25.5">
      <c r="A70" s="110" t="s">
        <v>44</v>
      </c>
      <c r="B70" s="107" t="s">
        <v>279</v>
      </c>
      <c r="C70" s="108" t="s">
        <v>14</v>
      </c>
      <c r="D70" s="76">
        <v>10</v>
      </c>
      <c r="E70" s="74"/>
      <c r="F70" s="75">
        <f t="shared" ref="F70" si="3">+ROUND(D70*E70,2)</f>
        <v>0</v>
      </c>
    </row>
    <row r="71" spans="1:6" s="109" customFormat="1">
      <c r="A71" s="106"/>
      <c r="B71" s="107"/>
      <c r="C71" s="108"/>
      <c r="D71" s="76"/>
      <c r="E71" s="74"/>
      <c r="F71" s="75"/>
    </row>
    <row r="72" spans="1:6" s="109" customFormat="1" ht="25.5">
      <c r="A72" s="110" t="s">
        <v>46</v>
      </c>
      <c r="B72" s="107" t="s">
        <v>280</v>
      </c>
      <c r="C72" s="108" t="s">
        <v>14</v>
      </c>
      <c r="D72" s="76">
        <v>144</v>
      </c>
      <c r="E72" s="74"/>
      <c r="F72" s="75">
        <f>+ROUND(D72*E72,2)</f>
        <v>0</v>
      </c>
    </row>
    <row r="73" spans="1:6" s="109" customFormat="1">
      <c r="A73" s="110"/>
      <c r="B73" s="107"/>
      <c r="C73" s="108"/>
      <c r="D73" s="76"/>
      <c r="E73" s="74"/>
      <c r="F73" s="75"/>
    </row>
    <row r="74" spans="1:6" s="109" customFormat="1" ht="25.5">
      <c r="A74" s="110" t="s">
        <v>48</v>
      </c>
      <c r="B74" s="107" t="s">
        <v>53</v>
      </c>
      <c r="C74" s="108" t="s">
        <v>14</v>
      </c>
      <c r="D74" s="76">
        <v>186</v>
      </c>
      <c r="E74" s="74"/>
      <c r="F74" s="75">
        <f>+ROUND(D74*E74,2)</f>
        <v>0</v>
      </c>
    </row>
    <row r="75" spans="1:6" s="109" customFormat="1">
      <c r="A75" s="110"/>
      <c r="B75" s="107"/>
      <c r="C75" s="108"/>
      <c r="D75" s="76"/>
      <c r="E75" s="74"/>
      <c r="F75" s="75"/>
    </row>
    <row r="76" spans="1:6" s="109" customFormat="1">
      <c r="A76" s="110" t="s">
        <v>50</v>
      </c>
      <c r="B76" s="107" t="s">
        <v>130</v>
      </c>
      <c r="C76" s="108" t="s">
        <v>14</v>
      </c>
      <c r="D76" s="76">
        <v>3</v>
      </c>
      <c r="E76" s="74"/>
      <c r="F76" s="75">
        <f>+ROUND(D76*E76,2)</f>
        <v>0</v>
      </c>
    </row>
    <row r="77" spans="1:6" s="109" customFormat="1">
      <c r="A77" s="110"/>
      <c r="B77" s="107" t="s">
        <v>335</v>
      </c>
      <c r="C77" s="108"/>
      <c r="D77" s="76"/>
      <c r="E77" s="74"/>
      <c r="F77" s="75"/>
    </row>
    <row r="78" spans="1:6" s="109" customFormat="1">
      <c r="A78" s="110"/>
      <c r="B78" s="107"/>
      <c r="C78" s="108"/>
      <c r="D78" s="76"/>
      <c r="E78" s="74"/>
      <c r="F78" s="75"/>
    </row>
    <row r="79" spans="1:6" s="109" customFormat="1" ht="25.5">
      <c r="A79" s="110" t="s">
        <v>51</v>
      </c>
      <c r="B79" s="107" t="s">
        <v>129</v>
      </c>
      <c r="C79" s="108" t="s">
        <v>16</v>
      </c>
      <c r="D79" s="76">
        <f>300+21</f>
        <v>321</v>
      </c>
      <c r="E79" s="74"/>
      <c r="F79" s="75">
        <f>+ROUND(D79*E79,2)</f>
        <v>0</v>
      </c>
    </row>
    <row r="80" spans="1:6" s="109" customFormat="1">
      <c r="A80" s="110"/>
      <c r="B80" s="107" t="s">
        <v>338</v>
      </c>
      <c r="C80" s="108"/>
      <c r="D80" s="76" t="s">
        <v>131</v>
      </c>
      <c r="E80" s="74"/>
      <c r="F80" s="75"/>
    </row>
    <row r="81" spans="1:6" s="109" customFormat="1">
      <c r="A81" s="110"/>
      <c r="B81" s="107" t="s">
        <v>339</v>
      </c>
      <c r="C81" s="108"/>
      <c r="D81" s="76"/>
      <c r="E81" s="74"/>
      <c r="F81" s="75"/>
    </row>
    <row r="82" spans="1:6" s="109" customFormat="1">
      <c r="A82" s="110"/>
      <c r="B82" s="107" t="s">
        <v>120</v>
      </c>
      <c r="C82" s="108"/>
      <c r="D82" s="76"/>
      <c r="E82" s="74"/>
      <c r="F82" s="75"/>
    </row>
    <row r="83" spans="1:6" s="109" customFormat="1">
      <c r="A83" s="110"/>
      <c r="B83" s="107"/>
      <c r="C83" s="108"/>
      <c r="D83" s="76"/>
      <c r="E83" s="74"/>
      <c r="F83" s="75"/>
    </row>
    <row r="84" spans="1:6" s="109" customFormat="1" ht="38.25">
      <c r="A84" s="110" t="s">
        <v>52</v>
      </c>
      <c r="B84" s="107" t="s">
        <v>58</v>
      </c>
      <c r="C84" s="108" t="s">
        <v>14</v>
      </c>
      <c r="D84" s="76">
        <v>3</v>
      </c>
      <c r="E84" s="74"/>
      <c r="F84" s="75">
        <f>+ROUND(D84*E84,2)</f>
        <v>0</v>
      </c>
    </row>
    <row r="85" spans="1:6">
      <c r="A85" s="103"/>
      <c r="B85" s="104"/>
      <c r="C85" s="105"/>
      <c r="D85" s="61"/>
      <c r="E85" s="53"/>
      <c r="F85" s="54"/>
    </row>
    <row r="86" spans="1:6" s="22" customFormat="1" ht="17.25" customHeight="1">
      <c r="A86" s="23"/>
      <c r="B86" s="24" t="s">
        <v>64</v>
      </c>
      <c r="C86" s="25"/>
      <c r="D86" s="26"/>
      <c r="E86" s="27"/>
      <c r="F86" s="43">
        <f>SUM(F40:F85)</f>
        <v>0</v>
      </c>
    </row>
    <row r="87" spans="1:6">
      <c r="A87" s="10"/>
      <c r="B87" s="11"/>
      <c r="C87" s="12"/>
      <c r="D87" s="13"/>
      <c r="E87" s="14"/>
      <c r="F87" s="15"/>
    </row>
    <row r="88" spans="1:6">
      <c r="A88" s="16" t="s">
        <v>65</v>
      </c>
      <c r="B88" s="17" t="s">
        <v>66</v>
      </c>
      <c r="C88" s="18"/>
      <c r="D88" s="19"/>
      <c r="E88" s="20"/>
      <c r="F88" s="21"/>
    </row>
    <row r="89" spans="1:6">
      <c r="A89" s="103"/>
      <c r="B89" s="104"/>
      <c r="C89" s="105"/>
      <c r="D89" s="61"/>
      <c r="E89" s="53"/>
      <c r="F89" s="54"/>
    </row>
    <row r="90" spans="1:6" ht="38.25">
      <c r="A90" s="103" t="s">
        <v>13</v>
      </c>
      <c r="B90" s="104" t="s">
        <v>346</v>
      </c>
      <c r="C90" s="105" t="s">
        <v>42</v>
      </c>
      <c r="D90" s="62">
        <v>620</v>
      </c>
      <c r="E90" s="50"/>
      <c r="F90" s="52">
        <f t="shared" ref="F90" si="4">+ROUND(D90*E90,2)</f>
        <v>0</v>
      </c>
    </row>
    <row r="91" spans="1:6">
      <c r="A91" s="103"/>
      <c r="B91" s="104"/>
      <c r="C91" s="105"/>
      <c r="D91" s="62"/>
      <c r="E91" s="50"/>
      <c r="F91" s="52"/>
    </row>
    <row r="92" spans="1:6" ht="25.5">
      <c r="A92" s="103" t="s">
        <v>15</v>
      </c>
      <c r="B92" s="104" t="s">
        <v>69</v>
      </c>
      <c r="C92" s="105" t="s">
        <v>19</v>
      </c>
      <c r="D92" s="62">
        <v>610</v>
      </c>
      <c r="E92" s="50"/>
      <c r="F92" s="52">
        <f t="shared" ref="F92" si="5">+ROUND(D92*E92,2)</f>
        <v>0</v>
      </c>
    </row>
    <row r="93" spans="1:6">
      <c r="A93" s="103"/>
      <c r="B93" s="104"/>
      <c r="C93" s="105"/>
      <c r="D93" s="62"/>
      <c r="E93" s="50"/>
      <c r="F93" s="52"/>
    </row>
    <row r="94" spans="1:6" ht="63.75">
      <c r="A94" s="103" t="s">
        <v>17</v>
      </c>
      <c r="B94" s="104" t="s">
        <v>70</v>
      </c>
      <c r="C94" s="105" t="s">
        <v>19</v>
      </c>
      <c r="D94" s="62">
        <v>610</v>
      </c>
      <c r="E94" s="50"/>
      <c r="F94" s="52">
        <f t="shared" ref="F94" si="6">+ROUND(D94*E94,2)</f>
        <v>0</v>
      </c>
    </row>
    <row r="95" spans="1:6">
      <c r="A95" s="103"/>
      <c r="B95" s="104"/>
      <c r="C95" s="105"/>
      <c r="D95" s="62"/>
      <c r="E95" s="50"/>
      <c r="F95" s="52"/>
    </row>
    <row r="96" spans="1:6" ht="38.25">
      <c r="A96" s="103" t="s">
        <v>20</v>
      </c>
      <c r="B96" s="104" t="s">
        <v>71</v>
      </c>
      <c r="C96" s="105" t="s">
        <v>19</v>
      </c>
      <c r="D96" s="62">
        <v>610</v>
      </c>
      <c r="E96" s="50"/>
      <c r="F96" s="52">
        <f t="shared" ref="F96" si="7">+ROUND(D96*E96,2)</f>
        <v>0</v>
      </c>
    </row>
    <row r="97" spans="1:6">
      <c r="A97" s="103"/>
      <c r="B97" s="104"/>
      <c r="C97" s="105"/>
      <c r="D97" s="62"/>
      <c r="E97" s="50"/>
      <c r="F97" s="52"/>
    </row>
    <row r="98" spans="1:6" ht="38.25">
      <c r="A98" s="103" t="s">
        <v>25</v>
      </c>
      <c r="B98" s="107" t="s">
        <v>322</v>
      </c>
      <c r="C98" s="105" t="s">
        <v>42</v>
      </c>
      <c r="D98" s="62">
        <v>310</v>
      </c>
      <c r="E98" s="50"/>
      <c r="F98" s="52">
        <f t="shared" ref="F98" si="8">+ROUND(D98*E98,2)</f>
        <v>0</v>
      </c>
    </row>
    <row r="99" spans="1:6">
      <c r="A99" s="103"/>
      <c r="B99" s="107"/>
      <c r="C99" s="105"/>
      <c r="D99" s="62"/>
      <c r="E99" s="50"/>
      <c r="F99" s="52"/>
    </row>
    <row r="100" spans="1:6" ht="38.25">
      <c r="A100" s="103" t="s">
        <v>27</v>
      </c>
      <c r="B100" s="104" t="s">
        <v>73</v>
      </c>
      <c r="C100" s="105" t="s">
        <v>19</v>
      </c>
      <c r="D100" s="62">
        <v>610</v>
      </c>
      <c r="E100" s="50"/>
      <c r="F100" s="52">
        <f t="shared" ref="F100" si="9">+ROUND(D100*E100,2)</f>
        <v>0</v>
      </c>
    </row>
    <row r="101" spans="1:6">
      <c r="A101" s="103"/>
      <c r="B101" s="104"/>
      <c r="C101" s="105"/>
      <c r="D101" s="61"/>
      <c r="E101" s="53"/>
      <c r="F101" s="54"/>
    </row>
    <row r="102" spans="1:6" s="22" customFormat="1" ht="17.25" customHeight="1">
      <c r="A102" s="23"/>
      <c r="B102" s="24" t="s">
        <v>74</v>
      </c>
      <c r="C102" s="25"/>
      <c r="D102" s="26"/>
      <c r="E102" s="27"/>
      <c r="F102" s="43">
        <f>SUM(F90:F101)</f>
        <v>0</v>
      </c>
    </row>
    <row r="103" spans="1:6">
      <c r="A103" s="10"/>
      <c r="B103" s="11"/>
      <c r="C103" s="12"/>
      <c r="D103" s="13"/>
      <c r="E103" s="14"/>
      <c r="F103" s="15"/>
    </row>
    <row r="104" spans="1:6">
      <c r="A104" s="16" t="s">
        <v>75</v>
      </c>
      <c r="B104" s="29" t="s">
        <v>76</v>
      </c>
      <c r="C104" s="18"/>
      <c r="D104" s="19"/>
      <c r="E104" s="20"/>
      <c r="F104" s="21"/>
    </row>
    <row r="105" spans="1:6">
      <c r="A105" s="103"/>
      <c r="B105" s="104"/>
      <c r="C105" s="105"/>
      <c r="D105" s="61"/>
      <c r="E105" s="53"/>
      <c r="F105" s="54"/>
    </row>
    <row r="106" spans="1:6" s="109" customFormat="1" ht="25.5">
      <c r="A106" s="106" t="s">
        <v>13</v>
      </c>
      <c r="B106" s="107" t="s">
        <v>347</v>
      </c>
      <c r="C106" s="108" t="s">
        <v>85</v>
      </c>
      <c r="D106" s="76">
        <v>2</v>
      </c>
      <c r="E106" s="78">
        <v>0</v>
      </c>
      <c r="F106" s="79">
        <f t="shared" ref="F106:F131" si="10">+ROUND(D106*E106,2)</f>
        <v>0</v>
      </c>
    </row>
    <row r="107" spans="1:6" s="109" customFormat="1" ht="25.5">
      <c r="A107" s="106" t="s">
        <v>15</v>
      </c>
      <c r="B107" s="107" t="s">
        <v>348</v>
      </c>
      <c r="C107" s="108" t="s">
        <v>85</v>
      </c>
      <c r="D107" s="76">
        <v>1</v>
      </c>
      <c r="E107" s="78">
        <v>0</v>
      </c>
      <c r="F107" s="79">
        <f t="shared" si="10"/>
        <v>0</v>
      </c>
    </row>
    <row r="108" spans="1:6" s="109" customFormat="1">
      <c r="A108" s="106" t="s">
        <v>17</v>
      </c>
      <c r="B108" s="107" t="s">
        <v>110</v>
      </c>
      <c r="C108" s="108" t="s">
        <v>16</v>
      </c>
      <c r="D108" s="76">
        <v>36</v>
      </c>
      <c r="E108" s="78">
        <v>0</v>
      </c>
      <c r="F108" s="79">
        <f t="shared" si="10"/>
        <v>0</v>
      </c>
    </row>
    <row r="109" spans="1:6" s="109" customFormat="1" ht="25.5">
      <c r="A109" s="106" t="s">
        <v>20</v>
      </c>
      <c r="B109" s="90" t="s">
        <v>288</v>
      </c>
      <c r="C109" s="91" t="s">
        <v>14</v>
      </c>
      <c r="D109" s="76">
        <v>5</v>
      </c>
      <c r="E109" s="78">
        <v>0</v>
      </c>
      <c r="F109" s="79">
        <f t="shared" si="10"/>
        <v>0</v>
      </c>
    </row>
    <row r="110" spans="1:6" s="109" customFormat="1" ht="25.5">
      <c r="A110" s="106" t="s">
        <v>25</v>
      </c>
      <c r="B110" s="90" t="s">
        <v>289</v>
      </c>
      <c r="C110" s="91" t="s">
        <v>14</v>
      </c>
      <c r="D110" s="76">
        <v>5</v>
      </c>
      <c r="E110" s="78">
        <v>0</v>
      </c>
      <c r="F110" s="79">
        <f t="shared" si="10"/>
        <v>0</v>
      </c>
    </row>
    <row r="111" spans="1:6" s="109" customFormat="1">
      <c r="A111" s="106" t="s">
        <v>27</v>
      </c>
      <c r="B111" s="90" t="s">
        <v>88</v>
      </c>
      <c r="C111" s="91" t="s">
        <v>14</v>
      </c>
      <c r="D111" s="76">
        <v>50</v>
      </c>
      <c r="E111" s="78">
        <v>0</v>
      </c>
      <c r="F111" s="79">
        <f t="shared" si="10"/>
        <v>0</v>
      </c>
    </row>
    <row r="112" spans="1:6" s="109" customFormat="1">
      <c r="A112" s="106" t="s">
        <v>30</v>
      </c>
      <c r="B112" s="90" t="s">
        <v>291</v>
      </c>
      <c r="C112" s="91" t="s">
        <v>14</v>
      </c>
      <c r="D112" s="76">
        <v>8</v>
      </c>
      <c r="E112" s="78">
        <v>0</v>
      </c>
      <c r="F112" s="79">
        <f t="shared" si="10"/>
        <v>0</v>
      </c>
    </row>
    <row r="113" spans="1:6" s="109" customFormat="1" ht="25.5">
      <c r="A113" s="106" t="s">
        <v>31</v>
      </c>
      <c r="B113" s="90" t="s">
        <v>292</v>
      </c>
      <c r="C113" s="91" t="s">
        <v>14</v>
      </c>
      <c r="D113" s="76">
        <v>40</v>
      </c>
      <c r="E113" s="78">
        <v>0</v>
      </c>
      <c r="F113" s="79">
        <f t="shared" si="10"/>
        <v>0</v>
      </c>
    </row>
    <row r="114" spans="1:6" s="109" customFormat="1">
      <c r="A114" s="106" t="s">
        <v>33</v>
      </c>
      <c r="B114" s="90" t="s">
        <v>293</v>
      </c>
      <c r="C114" s="91" t="s">
        <v>14</v>
      </c>
      <c r="D114" s="76">
        <v>36</v>
      </c>
      <c r="E114" s="78">
        <v>0</v>
      </c>
      <c r="F114" s="79">
        <f t="shared" si="10"/>
        <v>0</v>
      </c>
    </row>
    <row r="115" spans="1:6" s="109" customFormat="1" ht="25.5">
      <c r="A115" s="106" t="s">
        <v>43</v>
      </c>
      <c r="B115" s="107" t="s">
        <v>294</v>
      </c>
      <c r="C115" s="108" t="s">
        <v>159</v>
      </c>
      <c r="D115" s="76">
        <v>24</v>
      </c>
      <c r="E115" s="78">
        <v>0</v>
      </c>
      <c r="F115" s="79">
        <f t="shared" si="10"/>
        <v>0</v>
      </c>
    </row>
    <row r="116" spans="1:6" s="109" customFormat="1">
      <c r="A116" s="106" t="s">
        <v>44</v>
      </c>
      <c r="B116" s="90" t="s">
        <v>349</v>
      </c>
      <c r="C116" s="91" t="s">
        <v>14</v>
      </c>
      <c r="D116" s="76">
        <f>4*4</f>
        <v>16</v>
      </c>
      <c r="E116" s="78">
        <v>0</v>
      </c>
      <c r="F116" s="79">
        <f t="shared" si="10"/>
        <v>0</v>
      </c>
    </row>
    <row r="117" spans="1:6" s="109" customFormat="1" ht="25.5">
      <c r="A117" s="106" t="s">
        <v>46</v>
      </c>
      <c r="B117" s="90" t="s">
        <v>295</v>
      </c>
      <c r="C117" s="91" t="s">
        <v>85</v>
      </c>
      <c r="D117" s="76">
        <f>18*4</f>
        <v>72</v>
      </c>
      <c r="E117" s="78">
        <v>0</v>
      </c>
      <c r="F117" s="79">
        <f t="shared" si="10"/>
        <v>0</v>
      </c>
    </row>
    <row r="118" spans="1:6" s="109" customFormat="1">
      <c r="A118" s="106" t="s">
        <v>48</v>
      </c>
      <c r="B118" s="90" t="s">
        <v>296</v>
      </c>
      <c r="C118" s="91" t="s">
        <v>14</v>
      </c>
      <c r="D118" s="76">
        <v>40</v>
      </c>
      <c r="E118" s="78">
        <v>0</v>
      </c>
      <c r="F118" s="79">
        <f t="shared" si="10"/>
        <v>0</v>
      </c>
    </row>
    <row r="119" spans="1:6" s="109" customFormat="1" ht="12.75" customHeight="1">
      <c r="A119" s="106" t="s">
        <v>50</v>
      </c>
      <c r="B119" s="90" t="s">
        <v>297</v>
      </c>
      <c r="C119" s="91" t="s">
        <v>14</v>
      </c>
      <c r="D119" s="76">
        <v>44</v>
      </c>
      <c r="E119" s="78">
        <v>0</v>
      </c>
      <c r="F119" s="79">
        <f t="shared" si="10"/>
        <v>0</v>
      </c>
    </row>
    <row r="120" spans="1:6" s="109" customFormat="1">
      <c r="A120" s="106" t="s">
        <v>51</v>
      </c>
      <c r="B120" s="90" t="s">
        <v>82</v>
      </c>
      <c r="C120" s="91" t="s">
        <v>14</v>
      </c>
      <c r="D120" s="76">
        <f>50*8</f>
        <v>400</v>
      </c>
      <c r="E120" s="78">
        <v>0</v>
      </c>
      <c r="F120" s="79">
        <f t="shared" si="10"/>
        <v>0</v>
      </c>
    </row>
    <row r="121" spans="1:6" s="109" customFormat="1">
      <c r="A121" s="106" t="s">
        <v>52</v>
      </c>
      <c r="B121" s="90" t="s">
        <v>83</v>
      </c>
      <c r="C121" s="91" t="s">
        <v>14</v>
      </c>
      <c r="D121" s="76">
        <f>50*8</f>
        <v>400</v>
      </c>
      <c r="E121" s="78">
        <v>0</v>
      </c>
      <c r="F121" s="79">
        <f t="shared" si="10"/>
        <v>0</v>
      </c>
    </row>
    <row r="122" spans="1:6" s="109" customFormat="1">
      <c r="A122" s="106" t="s">
        <v>54</v>
      </c>
      <c r="B122" s="107" t="s">
        <v>298</v>
      </c>
      <c r="C122" s="108" t="s">
        <v>85</v>
      </c>
      <c r="D122" s="76">
        <v>144</v>
      </c>
      <c r="E122" s="78">
        <v>0</v>
      </c>
      <c r="F122" s="79">
        <f t="shared" si="10"/>
        <v>0</v>
      </c>
    </row>
    <row r="123" spans="1:6" s="109" customFormat="1">
      <c r="A123" s="106" t="s">
        <v>55</v>
      </c>
      <c r="B123" s="107" t="s">
        <v>86</v>
      </c>
      <c r="C123" s="108" t="s">
        <v>85</v>
      </c>
      <c r="D123" s="76">
        <v>186</v>
      </c>
      <c r="E123" s="78">
        <v>0</v>
      </c>
      <c r="F123" s="79">
        <f t="shared" si="10"/>
        <v>0</v>
      </c>
    </row>
    <row r="124" spans="1:6" s="109" customFormat="1" ht="12.75" customHeight="1">
      <c r="A124" s="106" t="s">
        <v>56</v>
      </c>
      <c r="B124" s="107" t="s">
        <v>127</v>
      </c>
      <c r="C124" s="108" t="s">
        <v>14</v>
      </c>
      <c r="D124" s="126">
        <v>0</v>
      </c>
      <c r="E124" s="78">
        <v>0</v>
      </c>
      <c r="F124" s="93">
        <f t="shared" si="10"/>
        <v>0</v>
      </c>
    </row>
    <row r="125" spans="1:6" s="109" customFormat="1">
      <c r="A125" s="106" t="s">
        <v>57</v>
      </c>
      <c r="B125" s="107" t="s">
        <v>122</v>
      </c>
      <c r="C125" s="108" t="s">
        <v>14</v>
      </c>
      <c r="D125" s="76">
        <v>46</v>
      </c>
      <c r="E125" s="78">
        <v>0</v>
      </c>
      <c r="F125" s="79">
        <f t="shared" si="10"/>
        <v>0</v>
      </c>
    </row>
    <row r="126" spans="1:6" s="109" customFormat="1">
      <c r="A126" s="106" t="s">
        <v>59</v>
      </c>
      <c r="B126" s="107" t="s">
        <v>128</v>
      </c>
      <c r="C126" s="108" t="s">
        <v>14</v>
      </c>
      <c r="D126" s="76">
        <v>10</v>
      </c>
      <c r="E126" s="78">
        <v>0</v>
      </c>
      <c r="F126" s="79">
        <f t="shared" si="10"/>
        <v>0</v>
      </c>
    </row>
    <row r="127" spans="1:6" s="109" customFormat="1" ht="38.25">
      <c r="A127" s="106" t="s">
        <v>61</v>
      </c>
      <c r="B127" s="107" t="s">
        <v>318</v>
      </c>
      <c r="C127" s="108" t="s">
        <v>42</v>
      </c>
      <c r="D127" s="76">
        <v>270</v>
      </c>
      <c r="E127" s="78">
        <v>0</v>
      </c>
      <c r="F127" s="79">
        <f t="shared" si="10"/>
        <v>0</v>
      </c>
    </row>
    <row r="128" spans="1:6" s="109" customFormat="1" ht="38.25">
      <c r="A128" s="106" t="s">
        <v>96</v>
      </c>
      <c r="B128" s="107" t="s">
        <v>319</v>
      </c>
      <c r="C128" s="108" t="s">
        <v>42</v>
      </c>
      <c r="D128" s="76">
        <v>200</v>
      </c>
      <c r="E128" s="78">
        <v>0</v>
      </c>
      <c r="F128" s="79">
        <f t="shared" si="10"/>
        <v>0</v>
      </c>
    </row>
    <row r="129" spans="1:6" s="109" customFormat="1" ht="25.5">
      <c r="A129" s="106" t="s">
        <v>98</v>
      </c>
      <c r="B129" s="107" t="s">
        <v>99</v>
      </c>
      <c r="C129" s="108" t="s">
        <v>42</v>
      </c>
      <c r="D129" s="76">
        <v>390</v>
      </c>
      <c r="E129" s="78">
        <v>0</v>
      </c>
      <c r="F129" s="79">
        <f t="shared" si="10"/>
        <v>0</v>
      </c>
    </row>
    <row r="130" spans="1:6" s="109" customFormat="1" ht="51">
      <c r="A130" s="106" t="s">
        <v>100</v>
      </c>
      <c r="B130" s="107" t="s">
        <v>94</v>
      </c>
      <c r="C130" s="108" t="s">
        <v>19</v>
      </c>
      <c r="D130" s="76">
        <v>610</v>
      </c>
      <c r="E130" s="78">
        <v>0</v>
      </c>
      <c r="F130" s="79">
        <f t="shared" si="10"/>
        <v>0</v>
      </c>
    </row>
    <row r="131" spans="1:6" s="109" customFormat="1" ht="38.25">
      <c r="A131" s="106" t="s">
        <v>202</v>
      </c>
      <c r="B131" s="107" t="s">
        <v>95</v>
      </c>
      <c r="C131" s="108" t="s">
        <v>19</v>
      </c>
      <c r="D131" s="76">
        <v>610</v>
      </c>
      <c r="E131" s="78">
        <v>0</v>
      </c>
      <c r="F131" s="79">
        <f t="shared" si="10"/>
        <v>0</v>
      </c>
    </row>
    <row r="132" spans="1:6">
      <c r="A132" s="116"/>
      <c r="B132" s="117"/>
      <c r="C132" s="118"/>
      <c r="D132" s="63"/>
      <c r="E132" s="55"/>
      <c r="F132" s="56"/>
    </row>
    <row r="133" spans="1:6" s="22" customFormat="1" ht="17.25" customHeight="1">
      <c r="A133" s="23"/>
      <c r="B133" s="24" t="s">
        <v>101</v>
      </c>
      <c r="C133" s="25"/>
      <c r="D133" s="26"/>
      <c r="E133" s="27"/>
      <c r="F133" s="43">
        <f>SUM(F106:F132)</f>
        <v>0</v>
      </c>
    </row>
    <row r="134" spans="1:6">
      <c r="A134" s="10"/>
      <c r="B134" s="11"/>
      <c r="C134" s="12"/>
      <c r="D134" s="13"/>
      <c r="E134" s="14"/>
      <c r="F134" s="15"/>
    </row>
    <row r="135" spans="1:6">
      <c r="A135" s="16" t="s">
        <v>102</v>
      </c>
      <c r="B135" s="17" t="s">
        <v>103</v>
      </c>
      <c r="C135" s="18"/>
      <c r="D135" s="19"/>
      <c r="E135" s="20"/>
      <c r="F135" s="21"/>
    </row>
    <row r="136" spans="1:6">
      <c r="A136" s="103"/>
      <c r="B136" s="104"/>
      <c r="C136" s="105"/>
      <c r="D136" s="61"/>
      <c r="E136" s="53"/>
      <c r="F136" s="54"/>
    </row>
    <row r="137" spans="1:6">
      <c r="A137" s="103" t="s">
        <v>13</v>
      </c>
      <c r="B137" s="104" t="s">
        <v>104</v>
      </c>
      <c r="C137" s="105" t="s">
        <v>14</v>
      </c>
      <c r="D137" s="61">
        <v>1</v>
      </c>
      <c r="E137" s="69">
        <f>0.03*(F36+F86+F102)</f>
        <v>0</v>
      </c>
      <c r="F137" s="54">
        <f t="shared" ref="F137" si="11">+ROUND(D137*E137,2)</f>
        <v>0</v>
      </c>
    </row>
    <row r="138" spans="1:6">
      <c r="A138" s="103"/>
      <c r="B138" s="104"/>
      <c r="C138" s="105"/>
      <c r="D138" s="61"/>
      <c r="E138" s="53"/>
      <c r="F138" s="54"/>
    </row>
    <row r="139" spans="1:6" s="22" customFormat="1" ht="17.25" customHeight="1">
      <c r="A139" s="23"/>
      <c r="B139" s="24" t="s">
        <v>105</v>
      </c>
      <c r="C139" s="25"/>
      <c r="D139" s="26"/>
      <c r="E139" s="27"/>
      <c r="F139" s="43">
        <f>SUM(F137:F138)</f>
        <v>0</v>
      </c>
    </row>
    <row r="140" spans="1:6" s="22" customFormat="1" ht="17.25" customHeight="1">
      <c r="A140" s="30"/>
      <c r="B140" s="31" t="s">
        <v>106</v>
      </c>
      <c r="C140" s="32"/>
      <c r="D140" s="33"/>
      <c r="E140" s="34"/>
      <c r="F140" s="35"/>
    </row>
    <row r="141" spans="1:6" s="22" customFormat="1" ht="17.25" customHeight="1">
      <c r="A141" s="30"/>
      <c r="B141" s="119" t="s">
        <v>107</v>
      </c>
      <c r="C141" s="32"/>
      <c r="D141" s="33"/>
      <c r="E141" s="34"/>
      <c r="F141" s="35"/>
    </row>
    <row r="142" spans="1:6" s="102" customFormat="1">
      <c r="A142" s="148" t="s">
        <v>2</v>
      </c>
      <c r="B142" s="149"/>
      <c r="C142" s="149"/>
      <c r="D142" s="149"/>
      <c r="E142" s="149"/>
      <c r="F142" s="70"/>
    </row>
    <row r="143" spans="1:6" s="102" customFormat="1" ht="13.5" thickBot="1">
      <c r="A143" s="150"/>
      <c r="B143" s="151"/>
      <c r="C143" s="151"/>
      <c r="D143" s="151"/>
      <c r="E143" s="151"/>
      <c r="F143" s="40">
        <f>+F133+F102+F86+F36+F139</f>
        <v>0</v>
      </c>
    </row>
    <row r="144" spans="1:6" s="102" customFormat="1">
      <c r="A144" s="129" t="s">
        <v>108</v>
      </c>
      <c r="B144" s="130"/>
      <c r="C144" s="130"/>
      <c r="D144" s="130"/>
      <c r="E144" s="130"/>
      <c r="F144" s="41"/>
    </row>
    <row r="145" spans="1:6" s="102" customFormat="1">
      <c r="A145" s="131"/>
      <c r="B145" s="132"/>
      <c r="C145" s="132"/>
      <c r="D145" s="132"/>
      <c r="E145" s="132"/>
      <c r="F145" s="71">
        <f>+ROUND(F143*0.22,2)</f>
        <v>0</v>
      </c>
    </row>
    <row r="146" spans="1:6" s="102" customFormat="1" ht="12.75" customHeight="1">
      <c r="A146" s="133" t="s">
        <v>109</v>
      </c>
      <c r="B146" s="134"/>
      <c r="C146" s="134"/>
      <c r="D146" s="134"/>
      <c r="E146" s="134"/>
      <c r="F146" s="70"/>
    </row>
    <row r="147" spans="1:6" s="102" customFormat="1" ht="15.75" customHeight="1" thickBot="1">
      <c r="A147" s="135"/>
      <c r="B147" s="136"/>
      <c r="C147" s="136"/>
      <c r="D147" s="136"/>
      <c r="E147" s="136"/>
      <c r="F147" s="42">
        <f>+F143+F145</f>
        <v>0</v>
      </c>
    </row>
    <row r="148" spans="1:6" ht="13.5" thickTop="1"/>
  </sheetData>
  <mergeCells count="7">
    <mergeCell ref="A144:E145"/>
    <mergeCell ref="A146:E147"/>
    <mergeCell ref="A1:F1"/>
    <mergeCell ref="A2:F2"/>
    <mergeCell ref="A4:F4"/>
    <mergeCell ref="D5:F5"/>
    <mergeCell ref="A142:E143"/>
  </mergeCells>
  <phoneticPr fontId="18" type="noConversion"/>
  <pageMargins left="0.70866141732283472" right="0.70866141732283472" top="0.74803149606299213" bottom="0.74803149606299213" header="0.31496062992125984" footer="0.31496062992125984"/>
  <pageSetup paperSize="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DED84-B530-4C0A-B7DA-A98B2244B9A9}">
  <sheetPr>
    <pageSetUpPr fitToPage="1"/>
  </sheetPr>
  <dimension ref="A1:G160"/>
  <sheetViews>
    <sheetView view="pageBreakPreview" zoomScale="115" zoomScaleNormal="160" zoomScaleSheetLayoutView="115" workbookViewId="0">
      <pane xSplit="6" ySplit="6" topLeftCell="G7" activePane="bottomRight" state="frozen"/>
      <selection pane="topRight" activeCell="G1" sqref="G1"/>
      <selection pane="bottomLeft" activeCell="A7" sqref="A7"/>
      <selection pane="bottomRight" sqref="A1:F1"/>
    </sheetView>
  </sheetViews>
  <sheetFormatPr defaultColWidth="9.125" defaultRowHeight="12.75"/>
  <cols>
    <col min="1" max="1" width="5.625" style="120" customWidth="1"/>
    <col min="2" max="2" width="45.75" style="36" customWidth="1"/>
    <col min="3" max="3" width="5.625" style="121" bestFit="1" customWidth="1"/>
    <col min="4" max="4" width="10.75" style="37" customWidth="1"/>
    <col min="5" max="5" width="11.75" style="38" customWidth="1"/>
    <col min="6" max="6" width="16.75" style="39" customWidth="1"/>
    <col min="7" max="16384" width="9.125" style="100"/>
  </cols>
  <sheetData>
    <row r="1" spans="1:6" ht="15.75">
      <c r="A1" s="137" t="s">
        <v>3</v>
      </c>
      <c r="B1" s="138"/>
      <c r="C1" s="138"/>
      <c r="D1" s="138"/>
      <c r="E1" s="138"/>
      <c r="F1" s="139"/>
    </row>
    <row r="2" spans="1:6">
      <c r="A2" s="140" t="s">
        <v>4</v>
      </c>
      <c r="B2" s="141"/>
      <c r="C2" s="141"/>
      <c r="D2" s="141"/>
      <c r="E2" s="141"/>
      <c r="F2" s="142"/>
    </row>
    <row r="3" spans="1:6">
      <c r="A3" s="1"/>
      <c r="B3" s="2"/>
      <c r="C3" s="2"/>
      <c r="D3" s="2"/>
      <c r="E3" s="2"/>
      <c r="F3" s="3"/>
    </row>
    <row r="4" spans="1:6" ht="40.5" customHeight="1">
      <c r="A4" s="143" t="s">
        <v>370</v>
      </c>
      <c r="B4" s="144"/>
      <c r="C4" s="144"/>
      <c r="D4" s="144"/>
      <c r="E4" s="144"/>
      <c r="F4" s="145"/>
    </row>
    <row r="5" spans="1:6" s="102" customFormat="1" ht="12.75" customHeight="1">
      <c r="A5" s="101"/>
      <c r="B5" s="4"/>
      <c r="C5" s="5"/>
      <c r="D5" s="146"/>
      <c r="E5" s="146"/>
      <c r="F5" s="147"/>
    </row>
    <row r="6" spans="1:6" s="102" customFormat="1" ht="27" customHeight="1">
      <c r="A6" s="6" t="s">
        <v>5</v>
      </c>
      <c r="B6" s="7" t="s">
        <v>6</v>
      </c>
      <c r="C6" s="7" t="s">
        <v>7</v>
      </c>
      <c r="D6" s="8" t="s">
        <v>8</v>
      </c>
      <c r="E6" s="7" t="s">
        <v>9</v>
      </c>
      <c r="F6" s="9" t="s">
        <v>10</v>
      </c>
    </row>
    <row r="7" spans="1:6" s="102" customFormat="1">
      <c r="A7" s="10"/>
      <c r="B7" s="11"/>
      <c r="C7" s="12"/>
      <c r="D7" s="13"/>
      <c r="E7" s="14"/>
      <c r="F7" s="15"/>
    </row>
    <row r="8" spans="1:6">
      <c r="A8" s="16" t="s">
        <v>11</v>
      </c>
      <c r="B8" s="17" t="s">
        <v>12</v>
      </c>
      <c r="C8" s="18"/>
      <c r="D8" s="19"/>
      <c r="E8" s="20"/>
      <c r="F8" s="21"/>
    </row>
    <row r="9" spans="1:6">
      <c r="A9" s="103"/>
      <c r="B9" s="104"/>
      <c r="C9" s="105"/>
      <c r="D9" s="61"/>
      <c r="E9" s="53"/>
      <c r="F9" s="54"/>
    </row>
    <row r="10" spans="1:6" s="109" customFormat="1" ht="92.25" customHeight="1">
      <c r="A10" s="106" t="s">
        <v>13</v>
      </c>
      <c r="B10" s="107" t="s">
        <v>223</v>
      </c>
      <c r="C10" s="108" t="s">
        <v>14</v>
      </c>
      <c r="D10" s="76">
        <v>1</v>
      </c>
      <c r="E10" s="74"/>
      <c r="F10" s="75">
        <f>+ROUND(D10*E10,2)</f>
        <v>0</v>
      </c>
    </row>
    <row r="11" spans="1:6" s="109" customFormat="1" ht="13.15" customHeight="1">
      <c r="A11" s="106"/>
      <c r="B11" s="107"/>
      <c r="C11" s="108"/>
      <c r="D11" s="76"/>
      <c r="E11" s="74"/>
      <c r="F11" s="75"/>
    </row>
    <row r="12" spans="1:6" s="109" customFormat="1" ht="25.5">
      <c r="A12" s="106" t="s">
        <v>15</v>
      </c>
      <c r="B12" s="107" t="s">
        <v>364</v>
      </c>
      <c r="C12" s="108" t="s">
        <v>14</v>
      </c>
      <c r="D12" s="76">
        <v>2</v>
      </c>
      <c r="E12" s="74"/>
      <c r="F12" s="75">
        <f t="shared" ref="F12" si="0">+ROUND(D12*E12,2)</f>
        <v>0</v>
      </c>
    </row>
    <row r="13" spans="1:6" s="109" customFormat="1">
      <c r="A13" s="106"/>
      <c r="B13" s="107"/>
      <c r="C13" s="108"/>
      <c r="D13" s="76"/>
      <c r="E13" s="74"/>
      <c r="F13" s="75"/>
    </row>
    <row r="14" spans="1:6" s="109" customFormat="1" ht="25.5">
      <c r="A14" s="110" t="s">
        <v>17</v>
      </c>
      <c r="B14" s="107" t="s">
        <v>363</v>
      </c>
      <c r="C14" s="108" t="s">
        <v>14</v>
      </c>
      <c r="D14" s="76">
        <v>2</v>
      </c>
      <c r="E14" s="74"/>
      <c r="F14" s="75">
        <f>+ROUND(D14*E14,2)</f>
        <v>0</v>
      </c>
    </row>
    <row r="15" spans="1:6" s="109" customFormat="1">
      <c r="A15" s="110"/>
      <c r="B15" s="107"/>
      <c r="C15" s="108"/>
      <c r="D15" s="76"/>
      <c r="E15" s="74"/>
      <c r="F15" s="75"/>
    </row>
    <row r="16" spans="1:6" s="109" customFormat="1" ht="38.25">
      <c r="A16" s="110" t="s">
        <v>20</v>
      </c>
      <c r="B16" s="107" t="s">
        <v>18</v>
      </c>
      <c r="C16" s="108" t="s">
        <v>19</v>
      </c>
      <c r="D16" s="76">
        <v>400</v>
      </c>
      <c r="E16" s="74"/>
      <c r="F16" s="75">
        <f>+ROUND(D16*E16,2)</f>
        <v>0</v>
      </c>
    </row>
    <row r="17" spans="1:6" s="109" customFormat="1">
      <c r="A17" s="110"/>
      <c r="B17" s="107"/>
      <c r="C17" s="108"/>
      <c r="D17" s="76"/>
      <c r="E17" s="74"/>
      <c r="F17" s="75"/>
    </row>
    <row r="18" spans="1:6" s="109" customFormat="1" ht="25.5">
      <c r="A18" s="110" t="s">
        <v>25</v>
      </c>
      <c r="B18" s="84" t="s">
        <v>263</v>
      </c>
      <c r="C18" s="105" t="s">
        <v>14</v>
      </c>
      <c r="D18" s="62">
        <v>1</v>
      </c>
      <c r="E18" s="50"/>
      <c r="F18" s="75">
        <f t="shared" ref="F18" si="1">+ROUND(D18*E18,2)</f>
        <v>0</v>
      </c>
    </row>
    <row r="19" spans="1:6" s="109" customFormat="1">
      <c r="A19" s="106"/>
      <c r="B19" s="107"/>
      <c r="C19" s="108"/>
      <c r="D19" s="76"/>
      <c r="E19" s="74"/>
      <c r="F19" s="75"/>
    </row>
    <row r="20" spans="1:6" s="109" customFormat="1" ht="25.5">
      <c r="A20" s="110" t="s">
        <v>27</v>
      </c>
      <c r="B20" s="107" t="s">
        <v>21</v>
      </c>
      <c r="C20" s="108"/>
      <c r="D20" s="76"/>
      <c r="E20" s="74"/>
      <c r="F20" s="75"/>
    </row>
    <row r="21" spans="1:6" s="109" customFormat="1">
      <c r="A21" s="110" t="s">
        <v>225</v>
      </c>
      <c r="B21" s="107" t="s">
        <v>430</v>
      </c>
      <c r="C21" s="108" t="s">
        <v>14</v>
      </c>
      <c r="D21" s="76">
        <v>2</v>
      </c>
      <c r="E21" s="74"/>
      <c r="F21" s="75">
        <f>+ROUND(D21*E21,2)</f>
        <v>0</v>
      </c>
    </row>
    <row r="22" spans="1:6" s="109" customFormat="1">
      <c r="A22" s="110" t="s">
        <v>225</v>
      </c>
      <c r="B22" s="107" t="s">
        <v>264</v>
      </c>
      <c r="C22" s="108" t="s">
        <v>16</v>
      </c>
      <c r="D22" s="76">
        <v>115</v>
      </c>
      <c r="E22" s="74"/>
      <c r="F22" s="75">
        <f>+ROUND(D22*E22,2)</f>
        <v>0</v>
      </c>
    </row>
    <row r="23" spans="1:6" s="109" customFormat="1">
      <c r="A23" s="106"/>
      <c r="B23" s="107"/>
      <c r="C23" s="108"/>
      <c r="D23" s="76"/>
      <c r="E23" s="74"/>
      <c r="F23" s="75"/>
    </row>
    <row r="24" spans="1:6" s="109" customFormat="1" ht="27" customHeight="1">
      <c r="A24" s="110" t="s">
        <v>30</v>
      </c>
      <c r="B24" s="107" t="s">
        <v>28</v>
      </c>
      <c r="C24" s="108" t="s">
        <v>29</v>
      </c>
      <c r="D24" s="76">
        <v>120</v>
      </c>
      <c r="E24" s="74"/>
      <c r="F24" s="75">
        <f>+ROUND(D24*E24,2)</f>
        <v>0</v>
      </c>
    </row>
    <row r="25" spans="1:6" s="109" customFormat="1" ht="12.75" customHeight="1">
      <c r="A25" s="106"/>
      <c r="B25" s="107"/>
      <c r="C25" s="108"/>
      <c r="D25" s="76"/>
      <c r="E25" s="74"/>
      <c r="F25" s="75"/>
    </row>
    <row r="26" spans="1:6" s="109" customFormat="1" ht="25.5">
      <c r="A26" s="110" t="s">
        <v>31</v>
      </c>
      <c r="B26" s="104" t="s">
        <v>26</v>
      </c>
      <c r="C26" s="108" t="s">
        <v>14</v>
      </c>
      <c r="D26" s="76">
        <v>1</v>
      </c>
      <c r="E26" s="74"/>
      <c r="F26" s="75">
        <f>+ROUND(D26*E26,2)</f>
        <v>0</v>
      </c>
    </row>
    <row r="27" spans="1:6" s="109" customFormat="1" ht="12.75" customHeight="1">
      <c r="A27" s="106"/>
      <c r="B27" s="107"/>
      <c r="C27" s="108"/>
      <c r="D27" s="76"/>
      <c r="E27" s="74"/>
      <c r="F27" s="75"/>
    </row>
    <row r="28" spans="1:6" s="109" customFormat="1" ht="51">
      <c r="A28" s="110" t="s">
        <v>33</v>
      </c>
      <c r="B28" s="104" t="s">
        <v>267</v>
      </c>
      <c r="C28" s="108" t="s">
        <v>14</v>
      </c>
      <c r="D28" s="76">
        <v>1</v>
      </c>
      <c r="E28" s="74"/>
      <c r="F28" s="75">
        <f>+ROUND(D28*E28,2)</f>
        <v>0</v>
      </c>
    </row>
    <row r="29" spans="1:6" s="109" customFormat="1">
      <c r="A29" s="110"/>
      <c r="B29" s="107"/>
      <c r="C29" s="108"/>
      <c r="D29" s="76"/>
      <c r="E29" s="74"/>
      <c r="F29" s="75"/>
    </row>
    <row r="30" spans="1:6" s="109" customFormat="1">
      <c r="A30" s="110" t="s">
        <v>43</v>
      </c>
      <c r="B30" s="107" t="s">
        <v>32</v>
      </c>
      <c r="C30" s="108" t="s">
        <v>14</v>
      </c>
      <c r="D30" s="76">
        <v>1</v>
      </c>
      <c r="E30" s="74"/>
      <c r="F30" s="75">
        <f>+ROUND(D30*E30,2)</f>
        <v>0</v>
      </c>
    </row>
    <row r="31" spans="1:6" s="109" customFormat="1">
      <c r="A31" s="111"/>
      <c r="B31" s="112"/>
      <c r="C31" s="113"/>
      <c r="D31" s="80"/>
      <c r="E31" s="88"/>
      <c r="F31" s="89"/>
    </row>
    <row r="32" spans="1:6" s="109" customFormat="1" ht="25.5">
      <c r="A32" s="110" t="s">
        <v>44</v>
      </c>
      <c r="B32" s="112" t="s">
        <v>112</v>
      </c>
      <c r="C32" s="113" t="s">
        <v>16</v>
      </c>
      <c r="D32" s="80">
        <v>50</v>
      </c>
      <c r="E32" s="74"/>
      <c r="F32" s="75">
        <f t="shared" ref="F32" si="2">+ROUND(D32*E32,2)</f>
        <v>0</v>
      </c>
    </row>
    <row r="33" spans="1:7" s="109" customFormat="1">
      <c r="A33" s="114"/>
      <c r="B33" s="112"/>
      <c r="C33" s="113"/>
      <c r="D33" s="80"/>
      <c r="E33" s="88"/>
      <c r="F33" s="89"/>
    </row>
    <row r="34" spans="1:7" s="109" customFormat="1" ht="63.75">
      <c r="A34" s="111" t="s">
        <v>46</v>
      </c>
      <c r="B34" s="112" t="s">
        <v>352</v>
      </c>
      <c r="C34" s="108" t="s">
        <v>14</v>
      </c>
      <c r="D34" s="76">
        <v>2</v>
      </c>
      <c r="E34" s="74"/>
      <c r="F34" s="75">
        <f>+ROUND(D34*E34,2)</f>
        <v>0</v>
      </c>
    </row>
    <row r="35" spans="1:7" s="109" customFormat="1">
      <c r="A35" s="111"/>
      <c r="B35" s="112"/>
      <c r="C35" s="113"/>
      <c r="D35" s="80"/>
      <c r="E35" s="88"/>
      <c r="F35" s="89"/>
    </row>
    <row r="36" spans="1:7" s="109" customFormat="1" ht="25.5">
      <c r="A36" s="110" t="s">
        <v>48</v>
      </c>
      <c r="B36" s="107" t="s">
        <v>62</v>
      </c>
      <c r="C36" s="108" t="s">
        <v>63</v>
      </c>
      <c r="D36" s="76">
        <v>4</v>
      </c>
      <c r="E36" s="74"/>
      <c r="F36" s="75">
        <f>+ROUND(D36*E36,2)</f>
        <v>0</v>
      </c>
    </row>
    <row r="37" spans="1:7" s="109" customFormat="1">
      <c r="A37" s="111"/>
      <c r="B37" s="112"/>
      <c r="C37" s="113"/>
      <c r="D37" s="80"/>
      <c r="E37" s="88"/>
      <c r="F37" s="89"/>
    </row>
    <row r="38" spans="1:7" s="109" customFormat="1">
      <c r="A38" s="111" t="s">
        <v>50</v>
      </c>
      <c r="B38" s="104" t="s">
        <v>224</v>
      </c>
      <c r="C38" s="113" t="s">
        <v>14</v>
      </c>
      <c r="D38" s="80">
        <v>1</v>
      </c>
      <c r="E38" s="50"/>
      <c r="F38" s="75">
        <f>+ROUND(D38*E38,2)</f>
        <v>0</v>
      </c>
    </row>
    <row r="39" spans="1:7" s="115" customFormat="1" ht="14.25">
      <c r="A39" s="86"/>
      <c r="B39" s="84"/>
      <c r="C39" s="85"/>
      <c r="D39" s="66"/>
      <c r="E39" s="57"/>
      <c r="F39" s="72"/>
      <c r="G39" s="68"/>
    </row>
    <row r="40" spans="1:7" ht="38.25">
      <c r="A40" s="103" t="s">
        <v>51</v>
      </c>
      <c r="B40" s="104" t="s">
        <v>34</v>
      </c>
      <c r="C40" s="105" t="s">
        <v>14</v>
      </c>
      <c r="D40" s="62">
        <v>2</v>
      </c>
      <c r="E40" s="50"/>
      <c r="F40" s="52">
        <f t="shared" ref="F40" si="3">+ROUND(D40*E40,2)</f>
        <v>0</v>
      </c>
    </row>
    <row r="41" spans="1:7">
      <c r="A41" s="116"/>
      <c r="B41" s="117"/>
      <c r="C41" s="118"/>
      <c r="D41" s="63"/>
      <c r="E41" s="55"/>
      <c r="F41" s="56"/>
    </row>
    <row r="42" spans="1:7" s="22" customFormat="1" ht="17.25" customHeight="1">
      <c r="A42" s="23"/>
      <c r="B42" s="24" t="s">
        <v>35</v>
      </c>
      <c r="C42" s="25"/>
      <c r="D42" s="26"/>
      <c r="E42" s="27"/>
      <c r="F42" s="43">
        <f>+SUM(F10:F41)</f>
        <v>0</v>
      </c>
    </row>
    <row r="43" spans="1:7">
      <c r="A43" s="10"/>
      <c r="B43" s="11"/>
      <c r="C43" s="12"/>
      <c r="D43" s="13"/>
      <c r="E43" s="14"/>
      <c r="F43" s="15"/>
    </row>
    <row r="44" spans="1:7">
      <c r="A44" s="16" t="s">
        <v>36</v>
      </c>
      <c r="B44" s="17" t="s">
        <v>37</v>
      </c>
      <c r="C44" s="18"/>
      <c r="D44" s="19"/>
      <c r="E44" s="20"/>
      <c r="F44" s="21"/>
    </row>
    <row r="45" spans="1:7">
      <c r="A45" s="103"/>
      <c r="B45" s="104"/>
      <c r="C45" s="105"/>
      <c r="D45" s="61"/>
      <c r="E45" s="53"/>
      <c r="F45" s="54"/>
    </row>
    <row r="46" spans="1:7" s="109" customFormat="1" ht="38.25">
      <c r="A46" s="106" t="s">
        <v>13</v>
      </c>
      <c r="B46" s="107" t="s">
        <v>353</v>
      </c>
      <c r="C46" s="108" t="s">
        <v>14</v>
      </c>
      <c r="D46" s="76">
        <v>110</v>
      </c>
      <c r="E46" s="74"/>
      <c r="F46" s="75">
        <f>+ROUND(D46*E46,2)</f>
        <v>0</v>
      </c>
    </row>
    <row r="47" spans="1:7" s="109" customFormat="1">
      <c r="A47" s="106"/>
      <c r="B47" s="107"/>
      <c r="C47" s="108"/>
      <c r="D47" s="76"/>
      <c r="E47" s="74"/>
      <c r="F47" s="75"/>
    </row>
    <row r="48" spans="1:7" s="109" customFormat="1" ht="25.5">
      <c r="A48" s="106" t="s">
        <v>15</v>
      </c>
      <c r="B48" s="107" t="s">
        <v>38</v>
      </c>
      <c r="C48" s="108" t="s">
        <v>14</v>
      </c>
      <c r="D48" s="76">
        <f>2*74</f>
        <v>148</v>
      </c>
      <c r="E48" s="74"/>
      <c r="F48" s="75">
        <f>+ROUND(D48*E48,2)</f>
        <v>0</v>
      </c>
    </row>
    <row r="49" spans="1:6" s="109" customFormat="1">
      <c r="A49" s="106"/>
      <c r="B49" s="107" t="s">
        <v>113</v>
      </c>
      <c r="C49" s="108"/>
      <c r="D49" s="76"/>
      <c r="E49" s="74"/>
      <c r="F49" s="75"/>
    </row>
    <row r="50" spans="1:6" s="109" customFormat="1">
      <c r="A50" s="106"/>
      <c r="B50" s="107"/>
      <c r="C50" s="108"/>
      <c r="D50" s="76"/>
      <c r="E50" s="74"/>
      <c r="F50" s="75"/>
    </row>
    <row r="51" spans="1:6" s="109" customFormat="1">
      <c r="A51" s="106" t="s">
        <v>17</v>
      </c>
      <c r="B51" s="107" t="s">
        <v>39</v>
      </c>
      <c r="C51" s="108" t="s">
        <v>14</v>
      </c>
      <c r="D51" s="76">
        <v>38</v>
      </c>
      <c r="E51" s="74"/>
      <c r="F51" s="75">
        <f>+ROUND(D51*E51,2)</f>
        <v>0</v>
      </c>
    </row>
    <row r="52" spans="1:6" s="109" customFormat="1">
      <c r="A52" s="106"/>
      <c r="B52" s="107" t="s">
        <v>114</v>
      </c>
      <c r="C52" s="108"/>
      <c r="D52" s="76"/>
      <c r="E52" s="74"/>
      <c r="F52" s="75"/>
    </row>
    <row r="53" spans="1:6" s="109" customFormat="1">
      <c r="A53" s="106"/>
      <c r="B53" s="107"/>
      <c r="C53" s="108"/>
      <c r="D53" s="76"/>
      <c r="E53" s="74"/>
      <c r="F53" s="75"/>
    </row>
    <row r="54" spans="1:6" s="109" customFormat="1" ht="38.25">
      <c r="A54" s="106" t="s">
        <v>20</v>
      </c>
      <c r="B54" s="107" t="s">
        <v>354</v>
      </c>
      <c r="C54" s="108" t="s">
        <v>14</v>
      </c>
      <c r="D54" s="76">
        <v>2</v>
      </c>
      <c r="E54" s="74"/>
      <c r="F54" s="75">
        <f>+ROUND(D54*E54,2)</f>
        <v>0</v>
      </c>
    </row>
    <row r="55" spans="1:6" s="109" customFormat="1">
      <c r="A55" s="106"/>
      <c r="B55" s="107" t="s">
        <v>371</v>
      </c>
      <c r="C55" s="108"/>
      <c r="D55" s="76"/>
      <c r="E55" s="74"/>
      <c r="F55" s="75"/>
    </row>
    <row r="56" spans="1:6" s="109" customFormat="1">
      <c r="A56" s="106"/>
      <c r="B56" s="107"/>
      <c r="C56" s="108"/>
      <c r="D56" s="76"/>
      <c r="E56" s="74"/>
      <c r="F56" s="75"/>
    </row>
    <row r="57" spans="1:6" s="109" customFormat="1" ht="38.25">
      <c r="A57" s="106" t="s">
        <v>25</v>
      </c>
      <c r="B57" s="107" t="s">
        <v>356</v>
      </c>
      <c r="C57" s="108" t="s">
        <v>16</v>
      </c>
      <c r="D57" s="76">
        <f>7+88+20</f>
        <v>115</v>
      </c>
      <c r="E57" s="74"/>
      <c r="F57" s="75">
        <f>+ROUND(D57*E57,2)</f>
        <v>0</v>
      </c>
    </row>
    <row r="58" spans="1:6" s="109" customFormat="1" ht="12.75" customHeight="1">
      <c r="A58" s="106"/>
      <c r="B58" s="107" t="s">
        <v>372</v>
      </c>
      <c r="C58" s="108"/>
      <c r="D58" s="76"/>
      <c r="E58" s="74"/>
      <c r="F58" s="75"/>
    </row>
    <row r="59" spans="1:6" s="109" customFormat="1">
      <c r="A59" s="106"/>
      <c r="B59" s="107" t="s">
        <v>373</v>
      </c>
      <c r="C59" s="108"/>
      <c r="D59" s="76"/>
      <c r="E59" s="74"/>
      <c r="F59" s="75"/>
    </row>
    <row r="60" spans="1:6" s="109" customFormat="1">
      <c r="A60" s="106"/>
      <c r="B60" s="107" t="s">
        <v>374</v>
      </c>
      <c r="C60" s="108"/>
      <c r="D60" s="76"/>
      <c r="E60" s="74"/>
      <c r="F60" s="75"/>
    </row>
    <row r="61" spans="1:6" s="109" customFormat="1">
      <c r="A61" s="106"/>
      <c r="B61" s="107"/>
      <c r="C61" s="108"/>
      <c r="D61" s="76"/>
      <c r="E61" s="74"/>
      <c r="F61" s="75"/>
    </row>
    <row r="62" spans="1:6" s="109" customFormat="1" ht="38.25">
      <c r="A62" s="106" t="s">
        <v>27</v>
      </c>
      <c r="B62" s="107" t="s">
        <v>362</v>
      </c>
      <c r="C62" s="108" t="s">
        <v>42</v>
      </c>
      <c r="D62" s="76">
        <f>145+0.7*70</f>
        <v>194</v>
      </c>
      <c r="E62" s="74"/>
      <c r="F62" s="75">
        <f>+ROUND(D62*E62,2)</f>
        <v>0</v>
      </c>
    </row>
    <row r="63" spans="1:6" s="109" customFormat="1">
      <c r="A63" s="106"/>
      <c r="B63" s="107"/>
      <c r="C63" s="108"/>
      <c r="D63" s="76"/>
      <c r="E63" s="74"/>
      <c r="F63" s="75"/>
    </row>
    <row r="64" spans="1:6" s="109" customFormat="1" ht="76.5">
      <c r="A64" s="106" t="s">
        <v>30</v>
      </c>
      <c r="B64" s="107" t="s">
        <v>375</v>
      </c>
      <c r="C64" s="108" t="s">
        <v>14</v>
      </c>
      <c r="D64" s="76">
        <v>2</v>
      </c>
      <c r="E64" s="74"/>
      <c r="F64" s="75">
        <f>+ROUND(D64*E64,2)</f>
        <v>0</v>
      </c>
    </row>
    <row r="65" spans="1:6" s="109" customFormat="1">
      <c r="A65" s="106"/>
      <c r="B65" s="107" t="s">
        <v>376</v>
      </c>
      <c r="C65" s="108"/>
      <c r="D65" s="76"/>
      <c r="E65" s="74"/>
      <c r="F65" s="75"/>
    </row>
    <row r="66" spans="1:6" s="109" customFormat="1">
      <c r="A66" s="106"/>
      <c r="B66" s="107"/>
      <c r="C66" s="108"/>
      <c r="D66" s="76"/>
      <c r="E66" s="74"/>
      <c r="F66" s="75"/>
    </row>
    <row r="67" spans="1:6" s="109" customFormat="1" ht="38.25">
      <c r="A67" s="106" t="s">
        <v>31</v>
      </c>
      <c r="B67" s="107" t="s">
        <v>276</v>
      </c>
      <c r="C67" s="108" t="s">
        <v>16</v>
      </c>
      <c r="D67" s="76">
        <f>7+88+20</f>
        <v>115</v>
      </c>
      <c r="E67" s="74"/>
      <c r="F67" s="75">
        <f>+ROUND(D67*E67,2)</f>
        <v>0</v>
      </c>
    </row>
    <row r="68" spans="1:6" s="109" customFormat="1">
      <c r="A68" s="106"/>
      <c r="B68" s="107" t="s">
        <v>372</v>
      </c>
      <c r="C68" s="108"/>
      <c r="D68" s="76"/>
      <c r="E68" s="74"/>
      <c r="F68" s="75"/>
    </row>
    <row r="69" spans="1:6" s="109" customFormat="1">
      <c r="A69" s="106"/>
      <c r="B69" s="107" t="s">
        <v>373</v>
      </c>
      <c r="C69" s="108"/>
      <c r="D69" s="76"/>
      <c r="E69" s="74"/>
      <c r="F69" s="75"/>
    </row>
    <row r="70" spans="1:6" s="109" customFormat="1">
      <c r="A70" s="106"/>
      <c r="B70" s="107" t="s">
        <v>374</v>
      </c>
      <c r="C70" s="108"/>
      <c r="D70" s="76"/>
      <c r="E70" s="74"/>
      <c r="F70" s="75"/>
    </row>
    <row r="71" spans="1:6" s="109" customFormat="1">
      <c r="A71" s="106"/>
      <c r="B71" s="107"/>
      <c r="C71" s="108"/>
      <c r="D71" s="76"/>
      <c r="E71" s="74"/>
      <c r="F71" s="75"/>
    </row>
    <row r="72" spans="1:6" s="109" customFormat="1" ht="38.25">
      <c r="A72" s="106" t="s">
        <v>33</v>
      </c>
      <c r="B72" s="107" t="s">
        <v>115</v>
      </c>
      <c r="C72" s="108"/>
      <c r="D72" s="76"/>
      <c r="E72" s="74"/>
      <c r="F72" s="75"/>
    </row>
    <row r="73" spans="1:6" s="109" customFormat="1">
      <c r="A73" s="106" t="s">
        <v>134</v>
      </c>
      <c r="B73" s="107" t="s">
        <v>377</v>
      </c>
      <c r="C73" s="108" t="s">
        <v>16</v>
      </c>
      <c r="D73" s="76">
        <v>100</v>
      </c>
      <c r="E73" s="74"/>
      <c r="F73" s="75">
        <f>+ROUND(D73*E73,2)</f>
        <v>0</v>
      </c>
    </row>
    <row r="74" spans="1:6" s="109" customFormat="1">
      <c r="A74" s="106" t="s">
        <v>133</v>
      </c>
      <c r="B74" s="107" t="s">
        <v>378</v>
      </c>
      <c r="C74" s="108" t="s">
        <v>16</v>
      </c>
      <c r="D74" s="76">
        <v>50</v>
      </c>
      <c r="E74" s="74"/>
      <c r="F74" s="75">
        <f>+ROUND(D74*E74,2)</f>
        <v>0</v>
      </c>
    </row>
    <row r="75" spans="1:6" s="109" customFormat="1">
      <c r="A75" s="106"/>
      <c r="B75" s="107"/>
      <c r="C75" s="108"/>
      <c r="D75" s="76"/>
      <c r="E75" s="74"/>
      <c r="F75" s="75"/>
    </row>
    <row r="76" spans="1:6" s="109" customFormat="1" ht="25.5">
      <c r="A76" s="106" t="s">
        <v>43</v>
      </c>
      <c r="B76" s="107" t="s">
        <v>119</v>
      </c>
      <c r="C76" s="108" t="s">
        <v>14</v>
      </c>
      <c r="D76" s="76">
        <v>36</v>
      </c>
      <c r="E76" s="74"/>
      <c r="F76" s="75">
        <f>+ROUND(D76*E76,2)</f>
        <v>0</v>
      </c>
    </row>
    <row r="77" spans="1:6" s="109" customFormat="1">
      <c r="A77" s="106"/>
      <c r="B77" s="107"/>
      <c r="C77" s="108"/>
      <c r="D77" s="76"/>
      <c r="E77" s="74"/>
      <c r="F77" s="75"/>
    </row>
    <row r="78" spans="1:6" s="109" customFormat="1" ht="25.5">
      <c r="A78" s="110" t="s">
        <v>44</v>
      </c>
      <c r="B78" s="107" t="s">
        <v>279</v>
      </c>
      <c r="C78" s="108" t="s">
        <v>14</v>
      </c>
      <c r="D78" s="76">
        <v>2</v>
      </c>
      <c r="E78" s="74"/>
      <c r="F78" s="75">
        <f t="shared" ref="F78" si="4">+ROUND(D78*E78,2)</f>
        <v>0</v>
      </c>
    </row>
    <row r="79" spans="1:6" s="109" customFormat="1">
      <c r="A79" s="106"/>
      <c r="B79" s="107"/>
      <c r="C79" s="108"/>
      <c r="D79" s="76"/>
      <c r="E79" s="74"/>
      <c r="F79" s="75"/>
    </row>
    <row r="80" spans="1:6" s="109" customFormat="1" ht="25.5">
      <c r="A80" s="110" t="s">
        <v>46</v>
      </c>
      <c r="B80" s="107" t="s">
        <v>280</v>
      </c>
      <c r="C80" s="108" t="s">
        <v>14</v>
      </c>
      <c r="D80" s="76">
        <v>114</v>
      </c>
      <c r="E80" s="74"/>
      <c r="F80" s="75">
        <f>+ROUND(D80*E80,2)</f>
        <v>0</v>
      </c>
    </row>
    <row r="81" spans="1:6" s="109" customFormat="1">
      <c r="A81" s="110"/>
      <c r="B81" s="107"/>
      <c r="C81" s="108"/>
      <c r="D81" s="76"/>
      <c r="E81" s="74"/>
      <c r="F81" s="75"/>
    </row>
    <row r="82" spans="1:6" s="109" customFormat="1" ht="25.5">
      <c r="A82" s="110" t="s">
        <v>48</v>
      </c>
      <c r="B82" s="107" t="s">
        <v>379</v>
      </c>
      <c r="C82" s="108" t="s">
        <v>14</v>
      </c>
      <c r="D82" s="76">
        <v>72</v>
      </c>
      <c r="E82" s="74"/>
      <c r="F82" s="75">
        <f>+ROUND(D82*E82,2)</f>
        <v>0</v>
      </c>
    </row>
    <row r="83" spans="1:6" s="109" customFormat="1">
      <c r="A83" s="110"/>
      <c r="B83" s="107"/>
      <c r="C83" s="108"/>
      <c r="D83" s="76"/>
      <c r="E83" s="74"/>
      <c r="F83" s="75"/>
    </row>
    <row r="84" spans="1:6" s="109" customFormat="1" ht="25.5">
      <c r="A84" s="110" t="s">
        <v>50</v>
      </c>
      <c r="B84" s="107" t="s">
        <v>53</v>
      </c>
      <c r="C84" s="108" t="s">
        <v>14</v>
      </c>
      <c r="D84" s="76">
        <v>74</v>
      </c>
      <c r="E84" s="74"/>
      <c r="F84" s="75">
        <f>+ROUND(D84*E84,2)</f>
        <v>0</v>
      </c>
    </row>
    <row r="85" spans="1:6" s="109" customFormat="1">
      <c r="A85" s="110"/>
      <c r="B85" s="107"/>
      <c r="C85" s="108"/>
      <c r="D85" s="76" t="s">
        <v>132</v>
      </c>
      <c r="E85" s="74"/>
      <c r="F85" s="75"/>
    </row>
    <row r="86" spans="1:6" s="109" customFormat="1">
      <c r="A86" s="110" t="s">
        <v>51</v>
      </c>
      <c r="B86" s="107" t="s">
        <v>130</v>
      </c>
      <c r="C86" s="108" t="s">
        <v>14</v>
      </c>
      <c r="D86" s="76">
        <v>2</v>
      </c>
      <c r="E86" s="74"/>
      <c r="F86" s="75">
        <f>+ROUND(D86*E86,2)</f>
        <v>0</v>
      </c>
    </row>
    <row r="87" spans="1:6" s="109" customFormat="1">
      <c r="A87" s="110"/>
      <c r="B87" s="107" t="s">
        <v>376</v>
      </c>
      <c r="C87" s="108"/>
      <c r="D87" s="76"/>
      <c r="E87" s="74"/>
      <c r="F87" s="75"/>
    </row>
    <row r="88" spans="1:6" s="109" customFormat="1">
      <c r="A88" s="110"/>
      <c r="B88" s="107"/>
      <c r="C88" s="108"/>
      <c r="D88" s="76"/>
      <c r="E88" s="74"/>
      <c r="F88" s="75"/>
    </row>
    <row r="89" spans="1:6" s="109" customFormat="1" ht="25.5">
      <c r="A89" s="110" t="s">
        <v>52</v>
      </c>
      <c r="B89" s="107" t="s">
        <v>129</v>
      </c>
      <c r="C89" s="108" t="s">
        <v>16</v>
      </c>
      <c r="D89" s="76">
        <f>7+240+50</f>
        <v>297</v>
      </c>
      <c r="E89" s="74"/>
      <c r="F89" s="75">
        <f>+ROUND(D89*E89,2)</f>
        <v>0</v>
      </c>
    </row>
    <row r="90" spans="1:6" s="109" customFormat="1">
      <c r="A90" s="110"/>
      <c r="B90" s="107" t="s">
        <v>357</v>
      </c>
      <c r="C90" s="108"/>
      <c r="D90" s="76" t="s">
        <v>131</v>
      </c>
      <c r="E90" s="74"/>
      <c r="F90" s="75"/>
    </row>
    <row r="91" spans="1:6" s="109" customFormat="1">
      <c r="A91" s="110"/>
      <c r="B91" s="107" t="s">
        <v>314</v>
      </c>
      <c r="C91" s="108"/>
      <c r="D91" s="76"/>
      <c r="E91" s="74"/>
      <c r="F91" s="75"/>
    </row>
    <row r="92" spans="1:6" s="109" customFormat="1">
      <c r="A92" s="110"/>
      <c r="B92" s="107" t="s">
        <v>380</v>
      </c>
      <c r="C92" s="108"/>
      <c r="D92" s="76"/>
      <c r="E92" s="74"/>
      <c r="F92" s="75"/>
    </row>
    <row r="93" spans="1:6" s="109" customFormat="1">
      <c r="A93" s="110"/>
      <c r="B93" s="107"/>
      <c r="C93" s="108"/>
      <c r="D93" s="76"/>
      <c r="E93" s="74"/>
      <c r="F93" s="75"/>
    </row>
    <row r="94" spans="1:6" s="109" customFormat="1" ht="38.25">
      <c r="A94" s="110" t="s">
        <v>54</v>
      </c>
      <c r="B94" s="107" t="s">
        <v>58</v>
      </c>
      <c r="C94" s="108" t="s">
        <v>14</v>
      </c>
      <c r="D94" s="76">
        <v>2</v>
      </c>
      <c r="E94" s="74"/>
      <c r="F94" s="75">
        <f>+ROUND(D94*E94,2)</f>
        <v>0</v>
      </c>
    </row>
    <row r="95" spans="1:6">
      <c r="A95" s="103"/>
      <c r="B95" s="104"/>
      <c r="C95" s="105"/>
      <c r="D95" s="61"/>
      <c r="E95" s="53"/>
      <c r="F95" s="54"/>
    </row>
    <row r="96" spans="1:6" s="22" customFormat="1" ht="17.25" customHeight="1">
      <c r="A96" s="23"/>
      <c r="B96" s="24" t="s">
        <v>64</v>
      </c>
      <c r="C96" s="25"/>
      <c r="D96" s="26"/>
      <c r="E96" s="27"/>
      <c r="F96" s="43">
        <f>SUM(F46:F95)</f>
        <v>0</v>
      </c>
    </row>
    <row r="97" spans="1:6">
      <c r="A97" s="10"/>
      <c r="B97" s="11"/>
      <c r="C97" s="12"/>
      <c r="D97" s="13"/>
      <c r="E97" s="14"/>
      <c r="F97" s="15"/>
    </row>
    <row r="98" spans="1:6">
      <c r="A98" s="16" t="s">
        <v>65</v>
      </c>
      <c r="B98" s="17" t="s">
        <v>66</v>
      </c>
      <c r="C98" s="18"/>
      <c r="D98" s="19"/>
      <c r="E98" s="20"/>
      <c r="F98" s="21"/>
    </row>
    <row r="99" spans="1:6">
      <c r="A99" s="103"/>
      <c r="B99" s="104"/>
      <c r="C99" s="105"/>
      <c r="D99" s="61"/>
      <c r="E99" s="53"/>
      <c r="F99" s="54"/>
    </row>
    <row r="100" spans="1:6" s="109" customFormat="1" ht="38.25">
      <c r="A100" s="110" t="s">
        <v>13</v>
      </c>
      <c r="B100" s="90" t="s">
        <v>381</v>
      </c>
      <c r="C100" s="108" t="s">
        <v>42</v>
      </c>
      <c r="D100" s="76">
        <v>260</v>
      </c>
      <c r="E100" s="74"/>
      <c r="F100" s="75">
        <f>+ROUND(D100*E100,2)</f>
        <v>0</v>
      </c>
    </row>
    <row r="101" spans="1:6" s="109" customFormat="1">
      <c r="A101" s="110"/>
      <c r="B101" s="90"/>
      <c r="C101" s="108"/>
      <c r="D101" s="76"/>
      <c r="E101" s="74"/>
      <c r="F101" s="75"/>
    </row>
    <row r="102" spans="1:6" s="109" customFormat="1" ht="51">
      <c r="A102" s="110" t="s">
        <v>15</v>
      </c>
      <c r="B102" s="90" t="s">
        <v>382</v>
      </c>
      <c r="C102" s="108" t="s">
        <v>42</v>
      </c>
      <c r="D102" s="76">
        <v>210</v>
      </c>
      <c r="E102" s="74"/>
      <c r="F102" s="75">
        <f>+ROUND(D102*E102,2)</f>
        <v>0</v>
      </c>
    </row>
    <row r="103" spans="1:6" s="109" customFormat="1">
      <c r="A103" s="110"/>
      <c r="B103" s="107"/>
      <c r="C103" s="108"/>
      <c r="D103" s="76"/>
      <c r="E103" s="74"/>
      <c r="F103" s="75"/>
    </row>
    <row r="104" spans="1:6" s="109" customFormat="1" ht="38.25">
      <c r="A104" s="95" t="s">
        <v>17</v>
      </c>
      <c r="B104" s="90" t="s">
        <v>383</v>
      </c>
      <c r="C104" s="91" t="s">
        <v>42</v>
      </c>
      <c r="D104" s="76">
        <f>520+60</f>
        <v>580</v>
      </c>
      <c r="E104" s="50"/>
      <c r="F104" s="75">
        <f t="shared" ref="F104" si="5">+ROUND(D104*E104,2)</f>
        <v>0</v>
      </c>
    </row>
    <row r="105" spans="1:6" s="109" customFormat="1">
      <c r="A105" s="110"/>
      <c r="B105" s="107"/>
      <c r="C105" s="108"/>
      <c r="D105" s="76"/>
      <c r="E105" s="74"/>
      <c r="F105" s="75"/>
    </row>
    <row r="106" spans="1:6" s="109" customFormat="1" ht="38.25">
      <c r="A106" s="110" t="s">
        <v>20</v>
      </c>
      <c r="B106" s="107" t="s">
        <v>121</v>
      </c>
      <c r="C106" s="108" t="s">
        <v>19</v>
      </c>
      <c r="D106" s="76">
        <v>400</v>
      </c>
      <c r="E106" s="74"/>
      <c r="F106" s="75">
        <f>+ROUND(D106*E106,2)</f>
        <v>0</v>
      </c>
    </row>
    <row r="107" spans="1:6" s="109" customFormat="1">
      <c r="A107" s="110"/>
      <c r="B107" s="107"/>
      <c r="C107" s="108"/>
      <c r="D107" s="76"/>
      <c r="E107" s="74"/>
      <c r="F107" s="75"/>
    </row>
    <row r="108" spans="1:6" s="109" customFormat="1" ht="63.75">
      <c r="A108" s="110" t="s">
        <v>25</v>
      </c>
      <c r="B108" s="107" t="s">
        <v>70</v>
      </c>
      <c r="C108" s="108" t="s">
        <v>19</v>
      </c>
      <c r="D108" s="76">
        <v>400</v>
      </c>
      <c r="E108" s="74"/>
      <c r="F108" s="75">
        <f>+ROUND(D108*E108,2)</f>
        <v>0</v>
      </c>
    </row>
    <row r="109" spans="1:6" s="109" customFormat="1">
      <c r="A109" s="110"/>
      <c r="B109" s="107"/>
      <c r="C109" s="108"/>
      <c r="D109" s="76"/>
      <c r="E109" s="74"/>
      <c r="F109" s="75"/>
    </row>
    <row r="110" spans="1:6" s="109" customFormat="1" ht="38.25">
      <c r="A110" s="110" t="s">
        <v>27</v>
      </c>
      <c r="B110" s="107" t="s">
        <v>71</v>
      </c>
      <c r="C110" s="108" t="s">
        <v>19</v>
      </c>
      <c r="D110" s="76">
        <v>400</v>
      </c>
      <c r="E110" s="74"/>
      <c r="F110" s="75">
        <f>+ROUND(D110*E110,2)</f>
        <v>0</v>
      </c>
    </row>
    <row r="111" spans="1:6" s="109" customFormat="1">
      <c r="A111" s="110" t="s">
        <v>132</v>
      </c>
      <c r="B111" s="107"/>
      <c r="C111" s="108"/>
      <c r="D111" s="76"/>
      <c r="E111" s="74"/>
      <c r="F111" s="75"/>
    </row>
    <row r="112" spans="1:6" s="109" customFormat="1" ht="51">
      <c r="A112" s="110" t="s">
        <v>30</v>
      </c>
      <c r="B112" s="107" t="s">
        <v>366</v>
      </c>
      <c r="C112" s="108" t="s">
        <v>42</v>
      </c>
      <c r="D112" s="76">
        <v>205</v>
      </c>
      <c r="E112" s="74"/>
      <c r="F112" s="75">
        <f>+ROUND(D112*E112,2)</f>
        <v>0</v>
      </c>
    </row>
    <row r="113" spans="1:6" s="109" customFormat="1">
      <c r="A113" s="110"/>
      <c r="B113" s="107"/>
      <c r="C113" s="108"/>
      <c r="D113" s="76"/>
      <c r="E113" s="74"/>
      <c r="F113" s="75"/>
    </row>
    <row r="114" spans="1:6" s="109" customFormat="1" ht="38.25">
      <c r="A114" s="110" t="s">
        <v>31</v>
      </c>
      <c r="B114" s="107" t="s">
        <v>73</v>
      </c>
      <c r="C114" s="108" t="s">
        <v>19</v>
      </c>
      <c r="D114" s="76">
        <v>400</v>
      </c>
      <c r="E114" s="74"/>
      <c r="F114" s="75">
        <f>+ROUND(D114*E114,2)</f>
        <v>0</v>
      </c>
    </row>
    <row r="115" spans="1:6">
      <c r="A115" s="103"/>
      <c r="B115" s="104"/>
      <c r="C115" s="105"/>
      <c r="D115" s="61"/>
      <c r="E115" s="53"/>
      <c r="F115" s="54"/>
    </row>
    <row r="116" spans="1:6" s="22" customFormat="1" ht="17.25" customHeight="1">
      <c r="A116" s="23"/>
      <c r="B116" s="24" t="s">
        <v>74</v>
      </c>
      <c r="C116" s="25"/>
      <c r="D116" s="26"/>
      <c r="E116" s="27"/>
      <c r="F116" s="43">
        <f>SUM(F100:F115)</f>
        <v>0</v>
      </c>
    </row>
    <row r="117" spans="1:6">
      <c r="A117" s="10"/>
      <c r="B117" s="11"/>
      <c r="C117" s="12"/>
      <c r="D117" s="13"/>
      <c r="E117" s="14"/>
      <c r="F117" s="15"/>
    </row>
    <row r="118" spans="1:6">
      <c r="A118" s="16" t="s">
        <v>75</v>
      </c>
      <c r="B118" s="29" t="s">
        <v>76</v>
      </c>
      <c r="C118" s="18"/>
      <c r="D118" s="19"/>
      <c r="E118" s="20"/>
      <c r="F118" s="21"/>
    </row>
    <row r="119" spans="1:6">
      <c r="A119" s="103"/>
      <c r="B119" s="104"/>
      <c r="C119" s="105"/>
      <c r="D119" s="61"/>
      <c r="E119" s="53"/>
      <c r="F119" s="54"/>
    </row>
    <row r="120" spans="1:6" s="109" customFormat="1" ht="25.5">
      <c r="A120" s="106" t="s">
        <v>13</v>
      </c>
      <c r="B120" s="107" t="s">
        <v>369</v>
      </c>
      <c r="C120" s="108" t="s">
        <v>85</v>
      </c>
      <c r="D120" s="76">
        <v>2</v>
      </c>
      <c r="E120" s="78">
        <v>0</v>
      </c>
      <c r="F120" s="79">
        <f t="shared" ref="F120:F143" si="6">+ROUND(D120*E120,2)</f>
        <v>0</v>
      </c>
    </row>
    <row r="121" spans="1:6" s="109" customFormat="1">
      <c r="A121" s="106" t="s">
        <v>15</v>
      </c>
      <c r="B121" s="107" t="s">
        <v>110</v>
      </c>
      <c r="C121" s="108" t="s">
        <v>16</v>
      </c>
      <c r="D121" s="76">
        <v>200</v>
      </c>
      <c r="E121" s="78">
        <v>0</v>
      </c>
      <c r="F121" s="79">
        <f t="shared" si="6"/>
        <v>0</v>
      </c>
    </row>
    <row r="122" spans="1:6" s="109" customFormat="1" ht="25.5">
      <c r="A122" s="106" t="s">
        <v>17</v>
      </c>
      <c r="B122" s="90" t="s">
        <v>288</v>
      </c>
      <c r="C122" s="91" t="s">
        <v>14</v>
      </c>
      <c r="D122" s="76">
        <v>1</v>
      </c>
      <c r="E122" s="78">
        <v>0</v>
      </c>
      <c r="F122" s="79">
        <f t="shared" si="6"/>
        <v>0</v>
      </c>
    </row>
    <row r="123" spans="1:6" s="109" customFormat="1" ht="25.5">
      <c r="A123" s="106" t="s">
        <v>20</v>
      </c>
      <c r="B123" s="90" t="s">
        <v>289</v>
      </c>
      <c r="C123" s="91" t="s">
        <v>14</v>
      </c>
      <c r="D123" s="76">
        <v>1</v>
      </c>
      <c r="E123" s="78">
        <v>0</v>
      </c>
      <c r="F123" s="79">
        <f t="shared" si="6"/>
        <v>0</v>
      </c>
    </row>
    <row r="124" spans="1:6" s="109" customFormat="1">
      <c r="A124" s="106" t="s">
        <v>25</v>
      </c>
      <c r="B124" s="90" t="s">
        <v>88</v>
      </c>
      <c r="C124" s="91" t="s">
        <v>14</v>
      </c>
      <c r="D124" s="76">
        <v>159</v>
      </c>
      <c r="E124" s="78">
        <v>0</v>
      </c>
      <c r="F124" s="79">
        <f t="shared" si="6"/>
        <v>0</v>
      </c>
    </row>
    <row r="125" spans="1:6" s="109" customFormat="1" ht="25.5">
      <c r="A125" s="106" t="s">
        <v>27</v>
      </c>
      <c r="B125" s="90" t="s">
        <v>292</v>
      </c>
      <c r="C125" s="91" t="s">
        <v>14</v>
      </c>
      <c r="D125" s="76">
        <v>250</v>
      </c>
      <c r="E125" s="78">
        <v>0</v>
      </c>
      <c r="F125" s="79">
        <f t="shared" si="6"/>
        <v>0</v>
      </c>
    </row>
    <row r="126" spans="1:6" s="109" customFormat="1">
      <c r="A126" s="106" t="s">
        <v>30</v>
      </c>
      <c r="B126" s="90" t="s">
        <v>293</v>
      </c>
      <c r="C126" s="91" t="s">
        <v>14</v>
      </c>
      <c r="D126" s="76">
        <v>12</v>
      </c>
      <c r="E126" s="78">
        <v>0</v>
      </c>
      <c r="F126" s="79">
        <f t="shared" si="6"/>
        <v>0</v>
      </c>
    </row>
    <row r="127" spans="1:6" s="109" customFormat="1" ht="25.5">
      <c r="A127" s="106" t="s">
        <v>31</v>
      </c>
      <c r="B127" s="90" t="s">
        <v>295</v>
      </c>
      <c r="C127" s="91" t="s">
        <v>85</v>
      </c>
      <c r="D127" s="76">
        <f>6*4</f>
        <v>24</v>
      </c>
      <c r="E127" s="78">
        <v>0</v>
      </c>
      <c r="F127" s="79">
        <f t="shared" si="6"/>
        <v>0</v>
      </c>
    </row>
    <row r="128" spans="1:6" s="109" customFormat="1" ht="25.5">
      <c r="A128" s="106" t="s">
        <v>33</v>
      </c>
      <c r="B128" s="107" t="s">
        <v>294</v>
      </c>
      <c r="C128" s="108" t="s">
        <v>159</v>
      </c>
      <c r="D128" s="76">
        <f>125+28</f>
        <v>153</v>
      </c>
      <c r="E128" s="78">
        <v>0</v>
      </c>
      <c r="F128" s="79">
        <f t="shared" si="6"/>
        <v>0</v>
      </c>
    </row>
    <row r="129" spans="1:6" s="109" customFormat="1">
      <c r="A129" s="106" t="s">
        <v>43</v>
      </c>
      <c r="B129" s="90" t="s">
        <v>296</v>
      </c>
      <c r="C129" s="91" t="s">
        <v>14</v>
      </c>
      <c r="D129" s="76">
        <f>153*2</f>
        <v>306</v>
      </c>
      <c r="E129" s="78">
        <v>0</v>
      </c>
      <c r="F129" s="79">
        <f t="shared" si="6"/>
        <v>0</v>
      </c>
    </row>
    <row r="130" spans="1:6" s="109" customFormat="1" ht="12.75" customHeight="1">
      <c r="A130" s="106" t="s">
        <v>44</v>
      </c>
      <c r="B130" s="90" t="s">
        <v>297</v>
      </c>
      <c r="C130" s="91" t="s">
        <v>14</v>
      </c>
      <c r="D130" s="76">
        <v>12</v>
      </c>
      <c r="E130" s="78">
        <v>0</v>
      </c>
      <c r="F130" s="79">
        <f t="shared" si="6"/>
        <v>0</v>
      </c>
    </row>
    <row r="131" spans="1:6" s="109" customFormat="1">
      <c r="A131" s="106" t="s">
        <v>46</v>
      </c>
      <c r="B131" s="90" t="s">
        <v>82</v>
      </c>
      <c r="C131" s="91" t="s">
        <v>14</v>
      </c>
      <c r="D131" s="76">
        <f>159*8</f>
        <v>1272</v>
      </c>
      <c r="E131" s="78">
        <v>0</v>
      </c>
      <c r="F131" s="79">
        <f t="shared" si="6"/>
        <v>0</v>
      </c>
    </row>
    <row r="132" spans="1:6" s="109" customFormat="1">
      <c r="A132" s="106" t="s">
        <v>48</v>
      </c>
      <c r="B132" s="90" t="s">
        <v>83</v>
      </c>
      <c r="C132" s="91" t="s">
        <v>14</v>
      </c>
      <c r="D132" s="76">
        <f>159*8</f>
        <v>1272</v>
      </c>
      <c r="E132" s="78">
        <v>0</v>
      </c>
      <c r="F132" s="79">
        <f t="shared" si="6"/>
        <v>0</v>
      </c>
    </row>
    <row r="133" spans="1:6" s="109" customFormat="1">
      <c r="A133" s="106" t="s">
        <v>50</v>
      </c>
      <c r="B133" s="107" t="s">
        <v>298</v>
      </c>
      <c r="C133" s="108" t="s">
        <v>85</v>
      </c>
      <c r="D133" s="76">
        <f>114+72</f>
        <v>186</v>
      </c>
      <c r="E133" s="78">
        <v>0</v>
      </c>
      <c r="F133" s="79">
        <f t="shared" si="6"/>
        <v>0</v>
      </c>
    </row>
    <row r="134" spans="1:6" s="109" customFormat="1">
      <c r="A134" s="106" t="s">
        <v>51</v>
      </c>
      <c r="B134" s="107" t="s">
        <v>86</v>
      </c>
      <c r="C134" s="108" t="s">
        <v>85</v>
      </c>
      <c r="D134" s="76">
        <v>74</v>
      </c>
      <c r="E134" s="78">
        <v>0</v>
      </c>
      <c r="F134" s="79">
        <f t="shared" si="6"/>
        <v>0</v>
      </c>
    </row>
    <row r="135" spans="1:6" s="109" customFormat="1">
      <c r="A135" s="106" t="s">
        <v>52</v>
      </c>
      <c r="B135" s="107" t="s">
        <v>127</v>
      </c>
      <c r="C135" s="108" t="s">
        <v>14</v>
      </c>
      <c r="D135" s="126">
        <v>0</v>
      </c>
      <c r="E135" s="78">
        <v>0</v>
      </c>
      <c r="F135" s="93">
        <f t="shared" si="6"/>
        <v>0</v>
      </c>
    </row>
    <row r="136" spans="1:6" s="109" customFormat="1">
      <c r="A136" s="106" t="s">
        <v>54</v>
      </c>
      <c r="B136" s="107" t="s">
        <v>122</v>
      </c>
      <c r="C136" s="108" t="s">
        <v>14</v>
      </c>
      <c r="D136" s="76">
        <v>34</v>
      </c>
      <c r="E136" s="78">
        <v>0</v>
      </c>
      <c r="F136" s="79">
        <f t="shared" si="6"/>
        <v>0</v>
      </c>
    </row>
    <row r="137" spans="1:6" s="109" customFormat="1">
      <c r="A137" s="106" t="s">
        <v>55</v>
      </c>
      <c r="B137" s="107" t="s">
        <v>128</v>
      </c>
      <c r="C137" s="108" t="s">
        <v>14</v>
      </c>
      <c r="D137" s="76">
        <v>2</v>
      </c>
      <c r="E137" s="78">
        <v>0</v>
      </c>
      <c r="F137" s="79">
        <f t="shared" si="6"/>
        <v>0</v>
      </c>
    </row>
    <row r="138" spans="1:6" s="109" customFormat="1">
      <c r="A138" s="106" t="s">
        <v>56</v>
      </c>
      <c r="B138" s="107" t="s">
        <v>123</v>
      </c>
      <c r="C138" s="108" t="s">
        <v>14</v>
      </c>
      <c r="D138" s="76">
        <v>2</v>
      </c>
      <c r="E138" s="78">
        <v>0</v>
      </c>
      <c r="F138" s="79">
        <f t="shared" si="6"/>
        <v>0</v>
      </c>
    </row>
    <row r="139" spans="1:6" s="109" customFormat="1" ht="38.25">
      <c r="A139" s="106" t="s">
        <v>57</v>
      </c>
      <c r="B139" s="107" t="s">
        <v>318</v>
      </c>
      <c r="C139" s="108" t="s">
        <v>42</v>
      </c>
      <c r="D139" s="76">
        <v>190</v>
      </c>
      <c r="E139" s="78">
        <v>0</v>
      </c>
      <c r="F139" s="79">
        <f t="shared" si="6"/>
        <v>0</v>
      </c>
    </row>
    <row r="140" spans="1:6" s="109" customFormat="1" ht="38.25">
      <c r="A140" s="106" t="s">
        <v>59</v>
      </c>
      <c r="B140" s="107" t="s">
        <v>328</v>
      </c>
      <c r="C140" s="108" t="s">
        <v>42</v>
      </c>
      <c r="D140" s="76">
        <v>150</v>
      </c>
      <c r="E140" s="78">
        <v>0</v>
      </c>
      <c r="F140" s="79">
        <f t="shared" si="6"/>
        <v>0</v>
      </c>
    </row>
    <row r="141" spans="1:6" s="109" customFormat="1" ht="25.5">
      <c r="A141" s="106" t="s">
        <v>61</v>
      </c>
      <c r="B141" s="107" t="s">
        <v>99</v>
      </c>
      <c r="C141" s="108" t="s">
        <v>42</v>
      </c>
      <c r="D141" s="76">
        <v>260</v>
      </c>
      <c r="E141" s="78">
        <v>0</v>
      </c>
      <c r="F141" s="79">
        <f t="shared" si="6"/>
        <v>0</v>
      </c>
    </row>
    <row r="142" spans="1:6" s="109" customFormat="1" ht="51">
      <c r="A142" s="106" t="s">
        <v>96</v>
      </c>
      <c r="B142" s="107" t="s">
        <v>94</v>
      </c>
      <c r="C142" s="108" t="s">
        <v>19</v>
      </c>
      <c r="D142" s="76">
        <v>400</v>
      </c>
      <c r="E142" s="78">
        <v>0</v>
      </c>
      <c r="F142" s="79">
        <f t="shared" si="6"/>
        <v>0</v>
      </c>
    </row>
    <row r="143" spans="1:6" s="109" customFormat="1" ht="38.25">
      <c r="A143" s="106" t="s">
        <v>98</v>
      </c>
      <c r="B143" s="107" t="s">
        <v>95</v>
      </c>
      <c r="C143" s="108" t="s">
        <v>19</v>
      </c>
      <c r="D143" s="76">
        <v>400</v>
      </c>
      <c r="E143" s="78">
        <v>0</v>
      </c>
      <c r="F143" s="79">
        <f t="shared" si="6"/>
        <v>0</v>
      </c>
    </row>
    <row r="144" spans="1:6">
      <c r="A144" s="116"/>
      <c r="B144" s="117"/>
      <c r="C144" s="118"/>
      <c r="D144" s="63"/>
      <c r="E144" s="55"/>
      <c r="F144" s="56"/>
    </row>
    <row r="145" spans="1:6" s="22" customFormat="1" ht="17.25" customHeight="1">
      <c r="A145" s="23"/>
      <c r="B145" s="24" t="s">
        <v>101</v>
      </c>
      <c r="C145" s="25"/>
      <c r="D145" s="26"/>
      <c r="E145" s="27"/>
      <c r="F145" s="43">
        <f>SUM(F120:F144)</f>
        <v>0</v>
      </c>
    </row>
    <row r="146" spans="1:6">
      <c r="A146" s="10"/>
      <c r="B146" s="11"/>
      <c r="C146" s="12"/>
      <c r="D146" s="13"/>
      <c r="E146" s="14"/>
      <c r="F146" s="15"/>
    </row>
    <row r="147" spans="1:6">
      <c r="A147" s="16" t="s">
        <v>102</v>
      </c>
      <c r="B147" s="17" t="s">
        <v>103</v>
      </c>
      <c r="C147" s="18"/>
      <c r="D147" s="19"/>
      <c r="E147" s="20"/>
      <c r="F147" s="21"/>
    </row>
    <row r="148" spans="1:6">
      <c r="A148" s="103"/>
      <c r="B148" s="104"/>
      <c r="C148" s="105"/>
      <c r="D148" s="61"/>
      <c r="E148" s="53"/>
      <c r="F148" s="54"/>
    </row>
    <row r="149" spans="1:6">
      <c r="A149" s="103" t="s">
        <v>13</v>
      </c>
      <c r="B149" s="104" t="s">
        <v>431</v>
      </c>
      <c r="C149" s="105" t="s">
        <v>14</v>
      </c>
      <c r="D149" s="61">
        <v>1</v>
      </c>
      <c r="E149" s="69">
        <f>0.05*(F42+F96+F116)</f>
        <v>0</v>
      </c>
      <c r="F149" s="54">
        <f t="shared" ref="F149" si="7">+ROUND(D149*E149,2)</f>
        <v>0</v>
      </c>
    </row>
    <row r="150" spans="1:6">
      <c r="A150" s="103"/>
      <c r="B150" s="104"/>
      <c r="C150" s="105"/>
      <c r="D150" s="61"/>
      <c r="E150" s="53"/>
      <c r="F150" s="54"/>
    </row>
    <row r="151" spans="1:6" s="22" customFormat="1" ht="17.25" customHeight="1">
      <c r="A151" s="23"/>
      <c r="B151" s="24" t="s">
        <v>105</v>
      </c>
      <c r="C151" s="25"/>
      <c r="D151" s="26"/>
      <c r="E151" s="27"/>
      <c r="F151" s="43">
        <f>SUM(F149:F150)</f>
        <v>0</v>
      </c>
    </row>
    <row r="152" spans="1:6" s="22" customFormat="1" ht="17.25" customHeight="1">
      <c r="A152" s="30"/>
      <c r="B152" s="31" t="s">
        <v>106</v>
      </c>
      <c r="C152" s="32"/>
      <c r="D152" s="33"/>
      <c r="E152" s="34"/>
      <c r="F152" s="35"/>
    </row>
    <row r="153" spans="1:6" s="22" customFormat="1" ht="17.25" customHeight="1">
      <c r="A153" s="30"/>
      <c r="B153" s="119" t="s">
        <v>107</v>
      </c>
      <c r="C153" s="32"/>
      <c r="D153" s="33"/>
      <c r="E153" s="34"/>
      <c r="F153" s="35"/>
    </row>
    <row r="154" spans="1:6" s="102" customFormat="1">
      <c r="A154" s="148" t="s">
        <v>2</v>
      </c>
      <c r="B154" s="149"/>
      <c r="C154" s="149"/>
      <c r="D154" s="149"/>
      <c r="E154" s="149"/>
      <c r="F154" s="70"/>
    </row>
    <row r="155" spans="1:6" s="102" customFormat="1" ht="13.5" thickBot="1">
      <c r="A155" s="150"/>
      <c r="B155" s="151"/>
      <c r="C155" s="151"/>
      <c r="D155" s="151"/>
      <c r="E155" s="151"/>
      <c r="F155" s="40">
        <f>+F145+F116+F96+F42+F151</f>
        <v>0</v>
      </c>
    </row>
    <row r="156" spans="1:6" s="102" customFormat="1">
      <c r="A156" s="129" t="s">
        <v>108</v>
      </c>
      <c r="B156" s="130"/>
      <c r="C156" s="130"/>
      <c r="D156" s="130"/>
      <c r="E156" s="130"/>
      <c r="F156" s="41"/>
    </row>
    <row r="157" spans="1:6" s="102" customFormat="1">
      <c r="A157" s="131"/>
      <c r="B157" s="132"/>
      <c r="C157" s="132"/>
      <c r="D157" s="132"/>
      <c r="E157" s="132"/>
      <c r="F157" s="71">
        <f>+ROUND(F155*0.22,2)</f>
        <v>0</v>
      </c>
    </row>
    <row r="158" spans="1:6" s="102" customFormat="1" ht="12.75" customHeight="1">
      <c r="A158" s="133" t="s">
        <v>109</v>
      </c>
      <c r="B158" s="134"/>
      <c r="C158" s="134"/>
      <c r="D158" s="134"/>
      <c r="E158" s="134"/>
      <c r="F158" s="70"/>
    </row>
    <row r="159" spans="1:6" s="102" customFormat="1" ht="15.75" customHeight="1" thickBot="1">
      <c r="A159" s="135"/>
      <c r="B159" s="136"/>
      <c r="C159" s="136"/>
      <c r="D159" s="136"/>
      <c r="E159" s="136"/>
      <c r="F159" s="42">
        <f>+F155+F157</f>
        <v>0</v>
      </c>
    </row>
    <row r="160" spans="1:6" ht="13.5" thickTop="1"/>
  </sheetData>
  <mergeCells count="7">
    <mergeCell ref="A156:E157"/>
    <mergeCell ref="A158:E159"/>
    <mergeCell ref="A1:F1"/>
    <mergeCell ref="A2:F2"/>
    <mergeCell ref="A4:F4"/>
    <mergeCell ref="D5:F5"/>
    <mergeCell ref="A154:E155"/>
  </mergeCells>
  <phoneticPr fontId="18" type="noConversion"/>
  <pageMargins left="0.70866141732283472" right="0.70866141732283472" top="0.74803149606299213" bottom="0.74803149606299213" header="0.31496062992125984" footer="0.31496062992125984"/>
  <pageSetup paperSize="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11</vt:i4>
      </vt:variant>
    </vt:vector>
  </HeadingPairs>
  <TitlesOfParts>
    <vt:vector size="23" baseType="lpstr">
      <vt:lpstr>ZAM. kretnic 2025 </vt:lpstr>
      <vt:lpstr>ZU-1. Brežice 2,3,4</vt:lpstr>
      <vt:lpstr>ZU-2. Grobelno 10,11</vt:lpstr>
      <vt:lpstr>ZU-3. Zidani Most 1,2</vt:lpstr>
      <vt:lpstr>ZU-4. Lj Zalog 1,2</vt:lpstr>
      <vt:lpstr>ZU-5. Lj Zalog 3,4,5</vt:lpstr>
      <vt:lpstr>ZU-8. Postojna 8</vt:lpstr>
      <vt:lpstr>ZU-9. Prestranek 2,3,6</vt:lpstr>
      <vt:lpstr>ZU-10. Verd 11,12,14</vt:lpstr>
      <vt:lpstr>ZU-20. Postojna 19,20,21</vt:lpstr>
      <vt:lpstr>ZU-21. Zidani Most 22,24,25</vt:lpstr>
      <vt:lpstr>ZU-22. Zidani Most 3,5</vt:lpstr>
      <vt:lpstr>'ZU-1. Brežice 2,3,4'!Področje_tiskanja</vt:lpstr>
      <vt:lpstr>'ZU-10. Verd 11,12,14'!Področje_tiskanja</vt:lpstr>
      <vt:lpstr>'ZU-2. Grobelno 10,11'!Področje_tiskanja</vt:lpstr>
      <vt:lpstr>'ZU-20. Postojna 19,20,21'!Področje_tiskanja</vt:lpstr>
      <vt:lpstr>'ZU-21. Zidani Most 22,24,25'!Področje_tiskanja</vt:lpstr>
      <vt:lpstr>'ZU-22. Zidani Most 3,5'!Področje_tiskanja</vt:lpstr>
      <vt:lpstr>'ZU-3. Zidani Most 1,2'!Področje_tiskanja</vt:lpstr>
      <vt:lpstr>'ZU-4. Lj Zalog 1,2'!Področje_tiskanja</vt:lpstr>
      <vt:lpstr>'ZU-5. Lj Zalog 3,4,5'!Področje_tiskanja</vt:lpstr>
      <vt:lpstr>'ZU-8. Postojna 8'!Področje_tiskanja</vt:lpstr>
      <vt:lpstr>'ZU-9. Prestranek 2,3,6'!Področje_tiskanja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Bajec Rok</dc:creator>
  <cp:lastModifiedBy>Hočevar Bregar Melita</cp:lastModifiedBy>
  <cp:lastPrinted>2025-04-02T08:10:29Z</cp:lastPrinted>
  <dcterms:created xsi:type="dcterms:W3CDTF">2024-03-14T10:23:21Z</dcterms:created>
  <dcterms:modified xsi:type="dcterms:W3CDTF">2025-04-03T09:54:12Z</dcterms:modified>
</cp:coreProperties>
</file>